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 activeTab="1"/>
  </bookViews>
  <sheets>
    <sheet name="Приложение 1" sheetId="3" r:id="rId1"/>
    <sheet name="Приложение 2" sheetId="1" r:id="rId2"/>
  </sheets>
  <calcPr calcId="181029" refMode="R1C1"/>
</workbook>
</file>

<file path=xl/calcChain.xml><?xml version="1.0" encoding="utf-8"?>
<calcChain xmlns="http://schemas.openxmlformats.org/spreadsheetml/2006/main">
  <c r="J84" i="3" l="1"/>
  <c r="J39" i="3"/>
  <c r="J38" i="3"/>
  <c r="J83" i="3" s="1"/>
  <c r="I39" i="3"/>
  <c r="I84" i="3" s="1"/>
  <c r="I38" i="3"/>
  <c r="I83" i="3" s="1"/>
  <c r="O36" i="3" l="1"/>
  <c r="N36" i="3"/>
  <c r="I59" i="1" l="1"/>
  <c r="O33" i="3" l="1"/>
  <c r="N33" i="3"/>
  <c r="H38" i="3"/>
  <c r="G38" i="3"/>
  <c r="F38" i="3"/>
  <c r="E38" i="3"/>
  <c r="E83" i="3" s="1"/>
  <c r="D38" i="3"/>
  <c r="D83" i="3" s="1"/>
</calcChain>
</file>

<file path=xl/sharedStrings.xml><?xml version="1.0" encoding="utf-8"?>
<sst xmlns="http://schemas.openxmlformats.org/spreadsheetml/2006/main" count="980" uniqueCount="259">
  <si>
    <t>Наименование целей, задач, мероприятий</t>
  </si>
  <si>
    <t>Наименование показателей (индикаторов)</t>
  </si>
  <si>
    <t>Тип</t>
  </si>
  <si>
    <t>Единица измерения</t>
  </si>
  <si>
    <t>Плановое значение (Ппi)</t>
  </si>
  <si>
    <t>Фактическое значение (Пфi)</t>
  </si>
  <si>
    <t>Уровень достижения прямого (факт/план х100) или обратного (факт/план х100) показателя, т.е. (Pix100), (%)</t>
  </si>
  <si>
    <t>Цель: Совершенствование в городском округе Тольятти системы профилактики немедицинского потребления наркотических средств и психотропных веществ различными категориями граждан</t>
  </si>
  <si>
    <t>Задача 1. Развитие системы мониторинга наркоситуации и оценки эффективности проводимой профилактической антинаркотической работы.</t>
  </si>
  <si>
    <t>1.1.</t>
  </si>
  <si>
    <t>Проведение социологического исследования «Наркотикам – НЕТ!»</t>
  </si>
  <si>
    <t>Количество респондентов</t>
  </si>
  <si>
    <t>прямой</t>
  </si>
  <si>
    <t>чел.</t>
  </si>
  <si>
    <t>1.2.</t>
  </si>
  <si>
    <t>Проведение социологического исследования «Здоровый образ жизни»</t>
  </si>
  <si>
    <t>1.3.</t>
  </si>
  <si>
    <t xml:space="preserve">Проведение совместно с У МВД России по г. Тольятти (по согласованию) мониторинга социальных сетей с целью выявления сайтов и страниц, содержащих информацию по распространению наркотических средств и одурманивающих веществ, по результатам которого информировать Роспотребнадзор с целью принятия решения о включении данных сайтов в Единый реестр доменных имен </t>
  </si>
  <si>
    <t>Количество мероприятий</t>
  </si>
  <si>
    <t>ед.</t>
  </si>
  <si>
    <t>Задача 2. Обеспечение информационно – пропагандистского сопровождения профилактики наркомании среди населения городского округа Тольятти</t>
  </si>
  <si>
    <t>2.1.</t>
  </si>
  <si>
    <t>Организация совместно с ГБУЗ СО «ТНД», У МВД России по г. Тольятти (по согласованию) тематических публикаций в печатных СМИ, на официальном сайте администрации, в социальных сетях, программ на радио, телевидении, направленных на формирование здорового образа жизни подростков и молодежи, их ориентацию на духовные ценности и на формирование у населения негативного отношения</t>
  </si>
  <si>
    <t>Количество публикаций</t>
  </si>
  <si>
    <t xml:space="preserve">Количество выступлений на радио </t>
  </si>
  <si>
    <t>Количество выступлений на телевидении</t>
  </si>
  <si>
    <t>2.2.</t>
  </si>
  <si>
    <t>Организация совместно с ГБУЗ СО «ТНТ», У МВД России по г.Тольятти (по согласованию) пресс-конференций.</t>
  </si>
  <si>
    <t>2.3.</t>
  </si>
  <si>
    <t>Подготовка пресс-релизов о ходе реализации настоящей муниципальной программы.</t>
  </si>
  <si>
    <t>шт.</t>
  </si>
  <si>
    <t>2.4.</t>
  </si>
  <si>
    <t>Организация и проведение совместно с ТОС (по согласованию) работы по информированию населения о вредных последствиях незаконного культивирования наркосодержащих растений.</t>
  </si>
  <si>
    <t>Количество соответствующих встреч с населением</t>
  </si>
  <si>
    <t>2.5.</t>
  </si>
  <si>
    <t>Приобретение ручек, блокнотов, бейсболок, футболок и др. с логотипом по антинаркотической пропаганде.</t>
  </si>
  <si>
    <t>-</t>
  </si>
  <si>
    <t>2.6.</t>
  </si>
  <si>
    <t>Разработка совместно с прокуратурой г. Тольятти (по согласованию), изготовление и размещение антинаркотической рекламы на рекламных конструкциях.</t>
  </si>
  <si>
    <t xml:space="preserve">Количество баннеров </t>
  </si>
  <si>
    <t>2.7.</t>
  </si>
  <si>
    <t>Разработка совместно с прокуратурой г. Тольятти (по согласованию), изготовление информационных буклетов, листовок, плакатов по антинаркотической пропаганде для подростков и молодежи.</t>
  </si>
  <si>
    <t>- буклетов</t>
  </si>
  <si>
    <t>- листовок</t>
  </si>
  <si>
    <t>- плакатов</t>
  </si>
  <si>
    <t>2.8.</t>
  </si>
  <si>
    <t>Разработка и трансляция антинаркотических роликов (видео и аудио)</t>
  </si>
  <si>
    <t>Количество видеороликов</t>
  </si>
  <si>
    <t>Количество мест,  которых транслируются видеоролики</t>
  </si>
  <si>
    <t>Количество аудиороликов</t>
  </si>
  <si>
    <t>Количество радиостанций,  которых транслируются аудиоролики</t>
  </si>
  <si>
    <t>Задача 3. Проведение целенаправленной работы по профилактике немедицинского потребления наркотиков среди подростков и молодежи.</t>
  </si>
  <si>
    <t>3.1.</t>
  </si>
  <si>
    <t>Количество полученных  обращений граждан;</t>
  </si>
  <si>
    <t>Количество полученных  сообщений о происшествиях;</t>
  </si>
  <si>
    <t>3.2.</t>
  </si>
  <si>
    <t>Организация и проведение совместно с У МВД России по г.Тольятти, ГБУЗ СО «ТНД» (по согласованию) правовой пропаганды и информационно-просветительской работы на территориях муниципальных общеобразовательных учреждений городского округа Тольятти (далее-МБУ) в целях доведения до учащихся и родителей информации, о вреде запрещенных к обороту и употреблению наркотических средств, в том числе курительных смесей, предупреждения и пресечения правонарушений, связанных с незаконным оборотом наркотиков и немедицинским употреблением наркотических средств.</t>
  </si>
  <si>
    <t>Доля учащихся 5 - 11 классов МБУ, охваченных профилактической работой</t>
  </si>
  <si>
    <t>%</t>
  </si>
  <si>
    <t>3.3.</t>
  </si>
  <si>
    <t>Количество участников</t>
  </si>
  <si>
    <t>3.4.</t>
  </si>
  <si>
    <t>Количество рейдов</t>
  </si>
  <si>
    <t>3.5.</t>
  </si>
  <si>
    <t>Приобретение гербицидов и выполнение работ по обработке ими территорий в целях уничтожения незаконных посевов дикорастущих наркосодержащих растений.</t>
  </si>
  <si>
    <t>Площадь территории</t>
  </si>
  <si>
    <t>кв.м.</t>
  </si>
  <si>
    <t>3.6.</t>
  </si>
  <si>
    <t>Проведение мероприятий, направленных на инспекцию, анализ и ликвидацию на территории городского округа Тольятти мест концентрированного произрастания наркосодержащих растений (дикорастущей конопли и мака).</t>
  </si>
  <si>
    <t>3.7.</t>
  </si>
  <si>
    <t>Проведение обследований территорий муниципальных учреждений городского округа Тольятти на предмет выявления и уничтожения мест произрастания дикорастущих наркосодержащих растений.</t>
  </si>
  <si>
    <t>Количество обследований</t>
  </si>
  <si>
    <t>3.8.</t>
  </si>
  <si>
    <t>Размещение на сайтах муниципальных общеобразовательных учреждений городского округа Тольятти информационных материалов по вопросам формирования здорового образа жизни и профилактики наркомании, в том числе ориентированных на подростков, родителей (законных представителей), педагогов.</t>
  </si>
  <si>
    <t>Общее количество информационных материалов</t>
  </si>
  <si>
    <t>3.9.</t>
  </si>
  <si>
    <t>Акция - декадник "Красная лента", посвященная Всемирному дню борьбы со СПИДом.</t>
  </si>
  <si>
    <t>Доля учащихся 5-11 классов МБУ, охваченных акцией</t>
  </si>
  <si>
    <t>3.10.</t>
  </si>
  <si>
    <t>Городская акция «Знать, чтобы жить» по профилактике табакокурения, алкоголизма и наркомании (интерактивные занятия - беседы с показом видеороликов и применением тренинговых игр и упражнений).</t>
  </si>
  <si>
    <t>Количество  мероприятий</t>
  </si>
  <si>
    <t>3.11.</t>
  </si>
  <si>
    <t>Проведение открытого Кубка городского округа Тольятти по традиционному Фудокан-Шотокан каратэ-до «В здоровом теле - здоровый дух».</t>
  </si>
  <si>
    <t>3.12.</t>
  </si>
  <si>
    <t>Проведение открытого Кубка городского округа Тольятти по спортивной борьбе «Спорт против наркотиков».</t>
  </si>
  <si>
    <t>3.13.</t>
  </si>
  <si>
    <t>Легкоатлетические старты «Тольятти против наркотиков».</t>
  </si>
  <si>
    <t>3.14.</t>
  </si>
  <si>
    <t>Всероссийский фестиваль уличных танцев «Outside Jam».</t>
  </si>
  <si>
    <t>Количество  участников</t>
  </si>
  <si>
    <t>3.15.</t>
  </si>
  <si>
    <t>Городская акция «Жить, чтобы творить!».</t>
  </si>
  <si>
    <t>Охват зрителей</t>
  </si>
  <si>
    <t>3.16.</t>
  </si>
  <si>
    <t>Создание проекта «Пресс-клуб» для молодежи города Тольятти.</t>
  </si>
  <si>
    <t>чел</t>
  </si>
  <si>
    <t>3.17.</t>
  </si>
  <si>
    <t>Постановка спектакля «Морфий» М.Булгакова</t>
  </si>
  <si>
    <t>Количество спектаклей</t>
  </si>
  <si>
    <t>3.18.</t>
  </si>
  <si>
    <t>Цикл читок пьес, созданных в рамках проекта «Социальный театр на Голосова, 20»  молодых авторов о жизни наркоманов, ВИЧ-инфицированных и созавивисимых женщин.</t>
  </si>
  <si>
    <t>ед</t>
  </si>
  <si>
    <t>3.19.</t>
  </si>
  <si>
    <t>Встреча с человеком-книгой-экс наркозависимым в формате «Люди-книги» в рамках Всероссийской акции «Библионочь».</t>
  </si>
  <si>
    <t>3.20.</t>
  </si>
  <si>
    <t>3.21.</t>
  </si>
  <si>
    <t>3.22.</t>
  </si>
  <si>
    <t>Встреча в формате «живая газета» по теме: «Я выбираю жизнь».</t>
  </si>
  <si>
    <t>3.23.</t>
  </si>
  <si>
    <t>Цикл лекций и встреч «Умей сказать НЕТ».</t>
  </si>
  <si>
    <t>3.24.</t>
  </si>
  <si>
    <t>Ток-шоу «Наркотики vs жизнь».</t>
  </si>
  <si>
    <t>3.25.</t>
  </si>
  <si>
    <t>Агитбригада «Жить здорОво-здОрово!».</t>
  </si>
  <si>
    <t>3.26.</t>
  </si>
  <si>
    <t>Серия диспутов «Реквием по мечте».</t>
  </si>
  <si>
    <t>3.27.</t>
  </si>
  <si>
    <t>Документальный спектакль «Легко ли быть молодым».</t>
  </si>
  <si>
    <t>3.28.</t>
  </si>
  <si>
    <t>Акция «АнтиНарко» на летних открытых площадках.</t>
  </si>
  <si>
    <t>3.29.</t>
  </si>
  <si>
    <t>Создание проекта «Театр+школа», способствующий ормированию гармоничной личности подростка.</t>
  </si>
  <si>
    <t>3.30.</t>
  </si>
  <si>
    <t>Организация и проведение совместно с филиалами по Комсомольскому, Центральному, Автозаводскому районам г.Тольятти ФКУ УИИ УФСИН России по Самарской области  работы по информированию лиц, осужденных, к мерам  наказания, не связанным с лишением свободы, о негативных последствиях потребления наркотических средств и психотропных веществ и их аналогов.</t>
  </si>
  <si>
    <t>Доля осужденных  охваченных профилактической работой, от общего количества осужденных, к мерам  наказания, не связанным с лишением свободы.</t>
  </si>
  <si>
    <t>Задача 4. Создание системы подготовки специалистов в области профилактики наркомании.</t>
  </si>
  <si>
    <t>4.1.</t>
  </si>
  <si>
    <t>Организация и проведение совместно с ГБУЗ СО «ТНД» обучающих семинаров для специалистов и педагогов, занимающихся профилактикой наркомании в муниципальных общеобразовательных учреждениях городского округа Тольятти.</t>
  </si>
  <si>
    <t>Количество специалистов, прошедших обучение</t>
  </si>
  <si>
    <t>Задача 5. Содействие в работе по комплексной реабилитации и ресоциализации лиц, потребляющих наркотические средства и психотропные вещества в немедицинских целях</t>
  </si>
  <si>
    <t>5.1.</t>
  </si>
  <si>
    <t>Проведение совместно У МВД России по г.Тольятти (по согласованию) работы по размещению на официальном портале администрации городского округа Тольятти Реестра социально ориентированных НКО, осуществляющих свою деятельность в сфере реабилитации и ресоциализации лиц, допускающих незаконное потребление наркотических средств и психотропных веществ, на территории Самарской области (далее - Реестр).</t>
  </si>
  <si>
    <t>Количество обращений на портал для получения информации Реестре</t>
  </si>
  <si>
    <t xml:space="preserve">Количество выданных ГБУЗ СО "ТНД»  направлений  на лечение </t>
  </si>
  <si>
    <t>5.2.</t>
  </si>
  <si>
    <t>Организация совместн с ГБУЗ СО «ТНД», У МВД России по г. Тольятти (по согласованию) сбора информации и статистических данных о количестве лиц, нуждающихся в реабилитации и ресоциализации</t>
  </si>
  <si>
    <t>Количество нуждающихся лиц</t>
  </si>
  <si>
    <t>5.3.</t>
  </si>
  <si>
    <t>Проведение совместно с ГБУЗ СО "ТНД", У МВД России по г.Тольятти,  ГКУ СО «КЦСОНЦО» работы по мотивации граждан пройти диагностику, профилактические мероприятия, лечение от наркомании и  (или) медицинскую и социальную реабилитацию в связи с потреблением наркотических средств и психотропных веществ без назначения врача.</t>
  </si>
  <si>
    <t>Количество наркозависимых лиц, прошедших  курс реабилитации</t>
  </si>
  <si>
    <t>5.4.</t>
  </si>
  <si>
    <t>Оказание содействия в работе социально ориентированных НКО, осуществляющих свою деятельность в сфере реабилитации и ресоциализации лиц, допускающих незаконное потребление наркотических средств и психотропных веществ, на территории городского округа Тольятти.</t>
  </si>
  <si>
    <t>Количество социально ориентированных НКО</t>
  </si>
  <si>
    <t>Достижение показателей (индикаторов) муниципальной программы.</t>
  </si>
  <si>
    <t>Количество пресс - конференций</t>
  </si>
  <si>
    <t>Количество ручек</t>
  </si>
  <si>
    <t xml:space="preserve"> Количество блокнотов</t>
  </si>
  <si>
    <t xml:space="preserve">Количество бейсболок </t>
  </si>
  <si>
    <t>Количество футболок</t>
  </si>
  <si>
    <t>Доля родителей учащихся 5-11 классов МБУ, охваченых родительскими собраниями</t>
  </si>
  <si>
    <t>Количество     пресс-релизов</t>
  </si>
  <si>
    <t>Проведение совместных с ГБУЗ СО "ТНД", У МВД России по г. Тольятти (по согласованию) оперативно - профилактических меропрятий, направленных на предупреждение, выявление и пресечений преступлений, связанных с распространенением и употреблением наркотиков в местах массового досуга молодежи во время проведения культурно - массовых мероприятий</t>
  </si>
  <si>
    <t>Организация совместно с У МВД России по г.Тольятти, ГБУЗ СО «ТНД», ГКУ СО «КЦСОНЦО»(по согласованию)профилактической работы с несовершеннолетними в летних оздоровительных лагерях, группах кратковременного пребывания, направленной на пропаганду здорового образа жизни, профилактику наркомании</t>
  </si>
  <si>
    <t>Постановка спектакля по повести М.Авдеева  «Роман с кокаином».</t>
  </si>
  <si>
    <t>Цикл презентаций книжной выставки  «У опасной черты» в учреждениях среднего специального образования г. о. Тольятти</t>
  </si>
  <si>
    <t>3.31.</t>
  </si>
  <si>
    <t>Содйствие в работе круглосуточного телефона доверия по проблеме наркомании и других форм зависимости в ГБУЗ СО "ТНД" (по согласованию)</t>
  </si>
  <si>
    <t>Количество поступивших звонков в год</t>
  </si>
  <si>
    <t>Ответственный исполнитель</t>
  </si>
  <si>
    <t>Финансовые расходы, тыс. руб.</t>
  </si>
  <si>
    <t>Всего</t>
  </si>
  <si>
    <t>Местный бюджет</t>
  </si>
  <si>
    <t>Внебюджетные источники</t>
  </si>
  <si>
    <t>Фактические расходы</t>
  </si>
  <si>
    <t>Перечисленные средства</t>
  </si>
  <si>
    <t>Проведение социологического исследования «Наркотикам – НЕТ!».</t>
  </si>
  <si>
    <t>ДО</t>
  </si>
  <si>
    <t>в рамках финансирования основной деятельности</t>
  </si>
  <si>
    <t>Проведение социологического исследования «Здоровый образ жизни».</t>
  </si>
  <si>
    <t>Проведение совместно с У МВД России по г. Тольятти (по согласованию) мониторинга социальных сетей с целью выявления сайтов и страниц, содержащих информацию по распространению наркотических средств и одурманивающих веществ, по результатам которых информировать Роскомнадзор с целью принятия решения о включении данных сайтов в Единый реестр доменных имен</t>
  </si>
  <si>
    <t>Организация совместно с ГБУЗ СО «ТНД», У МВД России по г. Тольятти (по согласованию) тематических публикаций в печатных СМИ, на официальном сайте администрации, в социальных сетях, программ на радио, телевидении, направленных на формирование здорового образа жизни подростков и молодежи, их ориентацию на духовные ценности и на формирование у населения негативного отношения к наркомании</t>
  </si>
  <si>
    <t>ДОБ</t>
  </si>
  <si>
    <t>Организация совместно  ГБУЗ СО «ТНД», У МВД России по г.Тольятти  (по согласованию)пресс-конференций.</t>
  </si>
  <si>
    <t>ОУ</t>
  </si>
  <si>
    <t>Организация и проведение совместно с ТОС (по согласованию) работы по информированию населения о вредных последствиях незаконного культивирования наркосодержащих растений</t>
  </si>
  <si>
    <t>Приобретение ручек, блокнотов, бейсболок, футболок и др. с логотипом по антинаркотической пропаганде</t>
  </si>
  <si>
    <t>Разработка совместно с прокуратурой г. Тольятти (по согласованию), изготовление и размещение антинаркотической рекламы на рекламных конструкциях</t>
  </si>
  <si>
    <t>Разработка совместно с прокуратурой г. Тольятти (по согласованию), изготовление информационных буклетов, листовок, плакатов по антинаркотической пропаганде для подростков и молодежи</t>
  </si>
  <si>
    <t xml:space="preserve">Итого по задаче 2. </t>
  </si>
  <si>
    <t>Участие  совместно с  ГБУЗ СО «ТНД», У МВД России по г.Тольятти (по согласованию) во Всероссийской антинаркотической акции «Сообщи, где торгуют смертью».</t>
  </si>
  <si>
    <t>ДК</t>
  </si>
  <si>
    <t>ДГХ</t>
  </si>
  <si>
    <t>Организация и проведение совместно с У МВД России по г. Тольятти, ГБУЗ СО «ТНД» (по согласованию) правовой пропаганды и информационно-просветительской работы на территориях муниципальных общеобразовательных учреждений городского округа Тольятти в целях доведения до учащихся и родителей информации о вреде запрещенных к обороту и употреблению наркотических средств, в том числе курительных смесей, предупреждения и пресечения правонарушений, связанных с незаконным оборотом наркотиков и немедицинским употреблением наркотических средств</t>
  </si>
  <si>
    <t>Организация совместно с У МВД России по г. Тольятти, ГБУЗ СО «ТНД», ГКУ СО «КЦСОНЦО» (по согласованию) профилактической работы с несовершеннолетними в летних оздоровительных лагерях, группах кратковременного пребывания, направленной на пропаганду здорового образа жизни, профилактику наркомании</t>
  </si>
  <si>
    <t>Проведение совместных с ГБУЗ СО «ТНД», У МВД России по г. Тольятти (по согласованию) оперативно-профилактических мероприятий, направленных на предупреждение, выявление и пресечение преступлений, связанных с распространением и употреблением наркотиков в местах массового досуга молодежи во время проведения культурно-массовых мероприятий</t>
  </si>
  <si>
    <t>Приобретение гербицидов и выполнение работ по обработке ими территорий в целях уничтожения незаконных посевов дикорастущих наркосодержащих растений</t>
  </si>
  <si>
    <t>Проведение мероприятий, направленных на инспекцию, анализ и ликвидацию на территории городского округа Тольятти мест концентрированного произрастания наркосодержащих растений (дикорастущей конопли и мака)</t>
  </si>
  <si>
    <t>Проведение обследований территорий муниципальных учреждений городского округа Тольятти на предмет выявления и уничтожения мест произрастания дикорастущих наркосодержащих растений</t>
  </si>
  <si>
    <t>ДО, ДК, УФКиС</t>
  </si>
  <si>
    <t>Размещение на сайтах муниципальных общеобразовательных учреждений городского округа Тольятти информационных материалов по вопросам формирования здорового образа жизни и профилактики наркомании, в том числе ориентированных на подростков, родителей (законных представителей), педагогов</t>
  </si>
  <si>
    <t>Акция-декадник «Красная лента», посвященная Всемирному дню борьбы со СПИДом</t>
  </si>
  <si>
    <t>Городская акция «Знать, чтобы жить» по профилактике табакокурения, алкоголизма и наркомании (интерактивные занятия – беседы с показом видеороликов и применением тренинговых игр и упражнений)</t>
  </si>
  <si>
    <t>Проведение открытого Кубка городского округа Тольятти по традиционному Фудокан-Шотокан каратэ-до «В здоровом теле – здоровый дух»</t>
  </si>
  <si>
    <t>УФКиС</t>
  </si>
  <si>
    <t>Проведение открытого Кубка городского округа Тольятти по спортивной борьбе «Спорт против наркотиков»</t>
  </si>
  <si>
    <t>Легкоатлетические старты «Тольятти против наркотиков»</t>
  </si>
  <si>
    <t>Всероссийский фестиваль уличных танцев «OutsideJam»</t>
  </si>
  <si>
    <t>Городская акция «Жить, чтобы творить!»</t>
  </si>
  <si>
    <t>Создание проекта «Пресс-клуб» для молодежи города Тольятти</t>
  </si>
  <si>
    <t>Постановка и показ спектакля "Морфий" М. Булгакова</t>
  </si>
  <si>
    <t>Цикл читок пьес, созданных в рамках проекта «Социальный театр на Голосова, 20», молодых авторов о жизни наркоманов, ВИЧ-инфицированных и созависимых женщин</t>
  </si>
  <si>
    <t>Встреча с человеком-книгой – экс-наркозависимым в формате «Люди-книги» в рамках Всероссийской акции «Библионочь»</t>
  </si>
  <si>
    <t>ДК, Центральная библиотека</t>
  </si>
  <si>
    <t>Постановка и показ спектакля по повести М. Авдеева «Роман с кокаином»</t>
  </si>
  <si>
    <t>ДК, Молодежный драматический театр</t>
  </si>
  <si>
    <t xml:space="preserve">Цикл презентаций книжной выставки "У опасной черты" в учреждениях среднего специального образования г.о. Тольятти </t>
  </si>
  <si>
    <t>Встреча в формате "живая газета" по теме: "Я выбираю жизнь"</t>
  </si>
  <si>
    <t>Цикл лекций и встреч "Умей сказать НЕТ"</t>
  </si>
  <si>
    <t>Ток-шоу "Наркотики vs жизнь"</t>
  </si>
  <si>
    <t>Агитбригада "Жить здорОво - здОрово!"</t>
  </si>
  <si>
    <t>Серия диспутов "Реквием по мечте"</t>
  </si>
  <si>
    <t>Документальный спектакль "Легко ли быть молодым"</t>
  </si>
  <si>
    <t>Акция "АнтиНарко" на летних открытых площадках</t>
  </si>
  <si>
    <t>Создание проекта "Театр + школа", способствующего формированию гармоничной личности подростка</t>
  </si>
  <si>
    <t>Организация и проведение совместно с филиалами по Комсомольскому, Центральному, Автозаводскому районам г. Тольятти ФКУ УИИ УФСИН России по Самарской области работы по информированию лиц, осужденных к мерам наказания, не связанным с лишением свободы, а также лиц, освободившихся из мест лишения свободы, о негативных последствиях потребления наркотических средств и психотропных веществ и их аналогов</t>
  </si>
  <si>
    <t>Содействие в работе круглосуточного телефона доверия по проблеме наркомании и других форм зависимости в ГБУЗ СО "ТНД" (по согласованию)</t>
  </si>
  <si>
    <t xml:space="preserve"> Итого по задаче 3:</t>
  </si>
  <si>
    <t>Организация и проведение ГБУЗ СО "ТНД" (по согласованию) обучающих семинаров для специалистов, занимающихся профилактикой наркомании в муниципальных общеобразовательных учреждениях, учреждениях дополнительного образования, государственных учреждениях среднего профессионального образования городского округа Тольятти</t>
  </si>
  <si>
    <t>Проведение совместно с У МВД России по г. Тольятти (по согласованию) работы по размещению на официальном портале администрации городского округа Тольятти Реестра социально ориентированных НКО, осуществляющих свою деятельность в сфере реабилитации и ресоциализации лиц, допускающих незаконное потребление наркотических средств и психотропных веществ, на территории Самарской области</t>
  </si>
  <si>
    <t>Организация совместно с ГБУЗ СО "ТНД", У МВД России по г. Тольятти (по согласованию) сбора информации и статистических данных о количестве лиц, нуждающихся в реабилитации и ресоциализации</t>
  </si>
  <si>
    <t>Проведение совместно с ГБУЗ СО "ТНД", У МВД России по г. Тольятти, ГКУ СО "КЦСОНЦО" работы по мотивации граждан пройти диагностику, профилактические мероприятия, лечение от наркомании и (или) медицинскую и социальную реабилитацию в связи с потреблением наркотических средств и психотропных веществ без назначения врача</t>
  </si>
  <si>
    <t>Оказание содействия в работе социально ориентированных НКО, осуществляющих свою деятельность в сфере реабилитации и ресоциализации лиц, допускающих незаконное потребление наркотических средств и психотропных веществ, на территории городского округа Тольятти</t>
  </si>
  <si>
    <t xml:space="preserve">  Итого по задаче 5:</t>
  </si>
  <si>
    <t xml:space="preserve">  Итого по программе:</t>
  </si>
  <si>
    <t>Цель: Совершенствование в городском округе Тольятти системы профилактики немедицинского потребления наркотических средств и психотропных веществ различными категориями населения.</t>
  </si>
  <si>
    <t xml:space="preserve">Уровень исполнения планового объема финансового обеспечения, (%)
(Fфi по фактическим расходам /Fпi х 100)
</t>
  </si>
  <si>
    <t>Задача 2. Обеспечение информационно – пропагандистского сопровождения профилактики наркомании среди населения городского округа Тольятти.</t>
  </si>
  <si>
    <t>Задача 5:  Содействие в работе по комплексной  реабилитации   и  ресоциализации  лиц,  потребляющих наркотические средства и психотропные вещества  в  немедицинских целях.</t>
  </si>
  <si>
    <t>№
п/п</t>
  </si>
  <si>
    <t>Наименование  целей, задач, мероприятий</t>
  </si>
  <si>
    <t>Областной бюджет</t>
  </si>
  <si>
    <t>Федеральный бюджет</t>
  </si>
  <si>
    <t>ДОБ, МКУ "ЦПП"</t>
  </si>
  <si>
    <t>ДОБ, ДО, ДК,ДГХ, УФКиС, ОУ, МКУ "ЦПП"</t>
  </si>
  <si>
    <t>ДОБ, УФКиС, ДК</t>
  </si>
  <si>
    <t>ДК, МБУК "Русич"</t>
  </si>
  <si>
    <t>ДУ, МАУ "Драсатический театр "Колесо" имени Г. Б. Дроздова"</t>
  </si>
  <si>
    <t>ДК, МБУК "Библиотека Тольятти", Центр "Начало"</t>
  </si>
  <si>
    <t>ДК, Центр искусста, культуры и образоваия "Начало"</t>
  </si>
  <si>
    <t xml:space="preserve">ДК, Библиотеки № 1, 2, 3, 5, 6, 7, 11, 12, 13, 14, 15, 16, 17, 18, 19, 20, 21, 22, 23, 27  МБУК "Библиотека Тольятти", </t>
  </si>
  <si>
    <t>ДК, МАУ "Драсатический театр "Колесо" имени Г. Б. Дроздова"</t>
  </si>
  <si>
    <t>План на  2023  год
(Fпi)</t>
  </si>
  <si>
    <t>Факт за 2023  год
(Fфi по фактическим расходам)</t>
  </si>
  <si>
    <t xml:space="preserve"> Итого по задаче 4:</t>
  </si>
  <si>
    <t>ДОБ, ДО, ДК,ДГХ,  ОУ, УФКиС</t>
  </si>
  <si>
    <t>ДОБ, ДО, ДК,ОУ, УФКиС, УВсО</t>
  </si>
  <si>
    <t>Финансовое исполнение  реализации муниципальной программы</t>
  </si>
  <si>
    <t>Итого по задаче 1:</t>
  </si>
  <si>
    <t>МКУ "ЦПП", ДОБ</t>
  </si>
  <si>
    <t xml:space="preserve">МКУ «ЦПП», ДОБ </t>
  </si>
  <si>
    <t xml:space="preserve">ДГХ, МБУ "Зеленстрой", МКУ "Тольяттинское лесничество", МКУ "ЦПП", ДОБ
</t>
  </si>
  <si>
    <r>
      <t>Участие совместно с ГБУЗ СО "ТНД", У МВд России пог. Тольятти (по согласованию) во Всероссийской антинаркотической акци</t>
    </r>
    <r>
      <rPr>
        <sz val="14"/>
        <color theme="4"/>
        <rFont val="Times New Roman"/>
        <family val="1"/>
        <charset val="204"/>
      </rPr>
      <t>я</t>
    </r>
    <r>
      <rPr>
        <sz val="14"/>
        <color theme="1"/>
        <rFont val="Times New Roman"/>
        <family val="1"/>
        <charset val="204"/>
      </rPr>
      <t xml:space="preserve"> "Сообщи, где торгуют смертью"</t>
    </r>
  </si>
  <si>
    <r>
      <t xml:space="preserve">*-уровень достижения показателя считать  равным 100%, если фактическое значение показателя равно или превышает плановое, согласно п.6.5.1.Порядка принятия решений о разработке, формирования и реализации, оценки эффективности муниципальных программ городского округа Тольятти, утвержденного постановлением мэрии городского округа Тольятти от 12.08.2013г. № 2546-п/1.
</t>
    </r>
    <r>
      <rPr>
        <sz val="14"/>
        <color rgb="FFFF0000"/>
        <rFont val="Times New Roman"/>
        <family val="1"/>
        <charset val="204"/>
      </rPr>
      <t/>
    </r>
  </si>
  <si>
    <t>100*</t>
  </si>
  <si>
    <t>Количество буклетов</t>
  </si>
  <si>
    <t>Количество листовок</t>
  </si>
  <si>
    <t>Количество плакатов</t>
  </si>
  <si>
    <t xml:space="preserve">Приложение № 1
к Отчету о реализации муниципальной программы
«Профилактика наркомании населения городского округа 
Тольятти на 2019-2023 годы», утвержденной постановлением администрации 
Городского округа Тольятти от 12.09.2018 № 2691-п/1, за 2023 год. 
</t>
  </si>
  <si>
    <t xml:space="preserve">Приложение № 2
К Отчету о реализации муниципальной программы
«Профилактика наркомании населения городского округа 
Тольятти на 2019-2023 годы», утвержденной постановлением администрации 
Городского округа Тольятти от 12.09.2018 № 2691-п/1, за 2023 год.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</si>
</sst>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6" fontId="1" fillId="0" borderId="1" xfId="0" applyNumberFormat="1" applyFont="1" applyBorder="1" applyAlignment="1">
      <alignment horizontal="left" vertical="top"/>
    </xf>
    <xf numFmtId="17" fontId="1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84"/>
  <sheetViews>
    <sheetView topLeftCell="A82" zoomScaleNormal="100" workbookViewId="0">
      <selection activeCell="H87" sqref="H87"/>
    </sheetView>
  </sheetViews>
  <sheetFormatPr defaultRowHeight="15" x14ac:dyDescent="0.25"/>
  <cols>
    <col min="2" max="2" width="52.7109375" style="8" customWidth="1"/>
    <col min="3" max="3" width="23" style="12" customWidth="1"/>
    <col min="4" max="4" width="13.28515625" style="6" customWidth="1"/>
    <col min="5" max="5" width="14.7109375" style="6" customWidth="1"/>
    <col min="6" max="8" width="9.140625" style="6"/>
    <col min="9" max="9" width="19.28515625" style="6" customWidth="1"/>
    <col min="10" max="10" width="21.28515625" style="6" customWidth="1"/>
    <col min="11" max="11" width="12.42578125" style="6" customWidth="1"/>
    <col min="12" max="13" width="9.140625" style="6"/>
    <col min="14" max="14" width="16.140625" style="6" customWidth="1"/>
    <col min="15" max="17" width="9.140625" style="6"/>
    <col min="18" max="18" width="9.7109375" style="6" customWidth="1"/>
  </cols>
  <sheetData>
    <row r="2" spans="1:25" ht="5.25" customHeight="1" x14ac:dyDescent="0.25"/>
    <row r="3" spans="1:25" ht="28.5" customHeight="1" x14ac:dyDescent="0.25">
      <c r="K3" s="57" t="s">
        <v>257</v>
      </c>
      <c r="L3" s="58"/>
      <c r="M3" s="58"/>
      <c r="N3" s="58"/>
      <c r="O3" s="58"/>
      <c r="P3" s="58"/>
      <c r="Q3" s="58"/>
      <c r="R3" s="58"/>
    </row>
    <row r="4" spans="1:25" x14ac:dyDescent="0.25">
      <c r="K4" s="58"/>
      <c r="L4" s="58"/>
      <c r="M4" s="58"/>
      <c r="N4" s="58"/>
      <c r="O4" s="58"/>
      <c r="P4" s="58"/>
      <c r="Q4" s="58"/>
      <c r="R4" s="58"/>
    </row>
    <row r="5" spans="1:25" x14ac:dyDescent="0.25">
      <c r="K5" s="58"/>
      <c r="L5" s="58"/>
      <c r="M5" s="58"/>
      <c r="N5" s="58"/>
      <c r="O5" s="58"/>
      <c r="P5" s="58"/>
      <c r="Q5" s="58"/>
      <c r="R5" s="58"/>
    </row>
    <row r="6" spans="1:25" ht="30" customHeight="1" x14ac:dyDescent="0.25">
      <c r="K6" s="58"/>
      <c r="L6" s="58"/>
      <c r="M6" s="58"/>
      <c r="N6" s="58"/>
      <c r="O6" s="58"/>
      <c r="P6" s="58"/>
      <c r="Q6" s="58"/>
      <c r="R6" s="58"/>
    </row>
    <row r="7" spans="1:25" x14ac:dyDescent="0.25">
      <c r="K7" s="58"/>
      <c r="L7" s="58"/>
      <c r="M7" s="58"/>
      <c r="N7" s="58"/>
      <c r="O7" s="58"/>
      <c r="P7" s="58"/>
      <c r="Q7" s="58"/>
      <c r="R7" s="58"/>
    </row>
    <row r="8" spans="1:25" x14ac:dyDescent="0.25">
      <c r="K8" s="58"/>
      <c r="L8" s="58"/>
      <c r="M8" s="58"/>
      <c r="N8" s="58"/>
      <c r="O8" s="58"/>
      <c r="P8" s="58"/>
      <c r="Q8" s="58"/>
      <c r="R8" s="58"/>
    </row>
    <row r="9" spans="1:25" x14ac:dyDescent="0.25">
      <c r="K9" s="58"/>
      <c r="L9" s="58"/>
      <c r="M9" s="58"/>
      <c r="N9" s="58"/>
      <c r="O9" s="58"/>
      <c r="P9" s="58"/>
      <c r="Q9" s="58"/>
      <c r="R9" s="58"/>
    </row>
    <row r="10" spans="1:25" ht="18" customHeight="1" x14ac:dyDescent="0.25">
      <c r="K10" s="58"/>
      <c r="L10" s="58"/>
      <c r="M10" s="58"/>
      <c r="N10" s="58"/>
      <c r="O10" s="58"/>
      <c r="P10" s="58"/>
      <c r="Q10" s="58"/>
      <c r="R10" s="58"/>
    </row>
    <row r="11" spans="1:25" ht="24" customHeight="1" x14ac:dyDescent="0.25"/>
    <row r="12" spans="1:25" ht="24.75" customHeight="1" x14ac:dyDescent="0.25">
      <c r="C12" s="59" t="s">
        <v>246</v>
      </c>
      <c r="D12" s="60"/>
      <c r="E12" s="60"/>
      <c r="F12" s="60"/>
      <c r="G12" s="60"/>
      <c r="H12" s="60"/>
      <c r="I12" s="60"/>
      <c r="J12" s="60"/>
    </row>
    <row r="13" spans="1:25" ht="23.25" customHeight="1" x14ac:dyDescent="0.25"/>
    <row r="14" spans="1:25" ht="20.25" customHeight="1" x14ac:dyDescent="0.25">
      <c r="A14" s="56" t="s">
        <v>228</v>
      </c>
      <c r="B14" s="56" t="s">
        <v>229</v>
      </c>
      <c r="C14" s="56" t="s">
        <v>158</v>
      </c>
      <c r="D14" s="26" t="s">
        <v>159</v>
      </c>
      <c r="E14" s="26"/>
      <c r="F14" s="26"/>
      <c r="G14" s="26"/>
      <c r="H14" s="26"/>
      <c r="I14" s="26"/>
      <c r="J14" s="26"/>
      <c r="K14" s="26"/>
      <c r="L14" s="26"/>
      <c r="M14" s="26"/>
      <c r="N14" s="56" t="s">
        <v>225</v>
      </c>
      <c r="O14" s="26"/>
      <c r="P14" s="26"/>
      <c r="Q14" s="26"/>
      <c r="R14" s="26"/>
    </row>
    <row r="15" spans="1:25" ht="74.25" customHeight="1" x14ac:dyDescent="0.25">
      <c r="A15" s="56"/>
      <c r="B15" s="56"/>
      <c r="C15" s="56"/>
      <c r="D15" s="56" t="s">
        <v>241</v>
      </c>
      <c r="E15" s="26"/>
      <c r="F15" s="26"/>
      <c r="G15" s="26"/>
      <c r="H15" s="26"/>
      <c r="I15" s="56" t="s">
        <v>242</v>
      </c>
      <c r="J15" s="56"/>
      <c r="K15" s="56"/>
      <c r="L15" s="56"/>
      <c r="M15" s="56"/>
      <c r="N15" s="26"/>
      <c r="O15" s="26"/>
      <c r="P15" s="26"/>
      <c r="Q15" s="26"/>
      <c r="R15" s="26"/>
    </row>
    <row r="16" spans="1:25" ht="105" customHeight="1" x14ac:dyDescent="0.25">
      <c r="A16" s="56"/>
      <c r="B16" s="56"/>
      <c r="C16" s="56"/>
      <c r="D16" s="61" t="s">
        <v>160</v>
      </c>
      <c r="E16" s="61" t="s">
        <v>161</v>
      </c>
      <c r="F16" s="61" t="s">
        <v>230</v>
      </c>
      <c r="G16" s="61" t="s">
        <v>231</v>
      </c>
      <c r="H16" s="61" t="s">
        <v>162</v>
      </c>
      <c r="I16" s="14" t="s">
        <v>160</v>
      </c>
      <c r="J16" s="14" t="s">
        <v>161</v>
      </c>
      <c r="K16" s="14" t="s">
        <v>230</v>
      </c>
      <c r="L16" s="14" t="s">
        <v>231</v>
      </c>
      <c r="M16" s="14" t="s">
        <v>162</v>
      </c>
      <c r="N16" s="61" t="s">
        <v>160</v>
      </c>
      <c r="O16" s="61" t="s">
        <v>161</v>
      </c>
      <c r="P16" s="61" t="s">
        <v>230</v>
      </c>
      <c r="Q16" s="61" t="s">
        <v>231</v>
      </c>
      <c r="R16" s="61" t="s">
        <v>162</v>
      </c>
      <c r="S16" s="7"/>
      <c r="T16" s="7"/>
      <c r="U16" s="7"/>
      <c r="V16" s="7"/>
      <c r="W16" s="7"/>
      <c r="X16" s="7"/>
      <c r="Y16" s="7"/>
    </row>
    <row r="17" spans="1:18" ht="93.75" customHeight="1" x14ac:dyDescent="0.25">
      <c r="A17" s="56"/>
      <c r="B17" s="56"/>
      <c r="C17" s="56"/>
      <c r="D17" s="61"/>
      <c r="E17" s="61"/>
      <c r="F17" s="61"/>
      <c r="G17" s="61"/>
      <c r="H17" s="61"/>
      <c r="I17" s="14" t="s">
        <v>163</v>
      </c>
      <c r="J17" s="14" t="s">
        <v>163</v>
      </c>
      <c r="K17" s="14" t="s">
        <v>163</v>
      </c>
      <c r="L17" s="14" t="s">
        <v>163</v>
      </c>
      <c r="M17" s="14" t="s">
        <v>163</v>
      </c>
      <c r="N17" s="61"/>
      <c r="O17" s="61"/>
      <c r="P17" s="61"/>
      <c r="Q17" s="61"/>
      <c r="R17" s="61"/>
    </row>
    <row r="18" spans="1:18" ht="108.75" customHeight="1" x14ac:dyDescent="0.25">
      <c r="A18" s="56"/>
      <c r="B18" s="56"/>
      <c r="C18" s="56"/>
      <c r="D18" s="61"/>
      <c r="E18" s="61"/>
      <c r="F18" s="61"/>
      <c r="G18" s="61"/>
      <c r="H18" s="61"/>
      <c r="I18" s="14" t="s">
        <v>164</v>
      </c>
      <c r="J18" s="14" t="s">
        <v>164</v>
      </c>
      <c r="K18" s="14" t="s">
        <v>164</v>
      </c>
      <c r="L18" s="14" t="s">
        <v>164</v>
      </c>
      <c r="M18" s="14" t="s">
        <v>164</v>
      </c>
      <c r="N18" s="61"/>
      <c r="O18" s="61"/>
      <c r="P18" s="61"/>
      <c r="Q18" s="61"/>
      <c r="R18" s="61"/>
    </row>
    <row r="19" spans="1:18" ht="26.25" customHeight="1" x14ac:dyDescent="0.25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1">
        <v>9</v>
      </c>
      <c r="J19" s="1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  <c r="Q19" s="1">
        <v>17</v>
      </c>
      <c r="R19" s="1">
        <v>18</v>
      </c>
    </row>
    <row r="20" spans="1:18" ht="18.75" x14ac:dyDescent="0.25">
      <c r="A20" s="50" t="s">
        <v>224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2"/>
    </row>
    <row r="21" spans="1:18" ht="18.75" x14ac:dyDescent="0.25">
      <c r="A21" s="53" t="s">
        <v>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5"/>
    </row>
    <row r="22" spans="1:18" ht="36.75" customHeight="1" x14ac:dyDescent="0.25">
      <c r="A22" s="9" t="s">
        <v>9</v>
      </c>
      <c r="B22" s="4" t="s">
        <v>165</v>
      </c>
      <c r="C22" s="1" t="s">
        <v>166</v>
      </c>
      <c r="D22" s="47" t="s">
        <v>167</v>
      </c>
      <c r="E22" s="48"/>
      <c r="F22" s="48"/>
      <c r="G22" s="48"/>
      <c r="H22" s="48"/>
      <c r="I22" s="48"/>
      <c r="J22" s="48"/>
      <c r="K22" s="48"/>
      <c r="L22" s="48"/>
      <c r="M22" s="49"/>
      <c r="N22" s="13" t="s">
        <v>36</v>
      </c>
      <c r="O22" s="13" t="s">
        <v>36</v>
      </c>
      <c r="P22" s="13" t="s">
        <v>36</v>
      </c>
      <c r="Q22" s="13" t="s">
        <v>36</v>
      </c>
      <c r="R22" s="13" t="s">
        <v>36</v>
      </c>
    </row>
    <row r="23" spans="1:18" ht="37.5" x14ac:dyDescent="0.25">
      <c r="A23" s="9" t="s">
        <v>14</v>
      </c>
      <c r="B23" s="4" t="s">
        <v>168</v>
      </c>
      <c r="C23" s="1" t="s">
        <v>166</v>
      </c>
      <c r="D23" s="26" t="s">
        <v>167</v>
      </c>
      <c r="E23" s="26"/>
      <c r="F23" s="26"/>
      <c r="G23" s="26"/>
      <c r="H23" s="26"/>
      <c r="I23" s="26"/>
      <c r="J23" s="26"/>
      <c r="K23" s="26"/>
      <c r="L23" s="26"/>
      <c r="M23" s="26"/>
      <c r="N23" s="13" t="s">
        <v>36</v>
      </c>
      <c r="O23" s="13" t="s">
        <v>36</v>
      </c>
      <c r="P23" s="13" t="s">
        <v>36</v>
      </c>
      <c r="Q23" s="13" t="s">
        <v>36</v>
      </c>
      <c r="R23" s="13" t="s">
        <v>36</v>
      </c>
    </row>
    <row r="24" spans="1:18" ht="196.5" customHeight="1" x14ac:dyDescent="0.25">
      <c r="A24" s="21" t="s">
        <v>16</v>
      </c>
      <c r="B24" s="16" t="s">
        <v>169</v>
      </c>
      <c r="C24" s="1" t="s">
        <v>166</v>
      </c>
      <c r="D24" s="26" t="s">
        <v>167</v>
      </c>
      <c r="E24" s="26"/>
      <c r="F24" s="26"/>
      <c r="G24" s="26"/>
      <c r="H24" s="26"/>
      <c r="I24" s="26"/>
      <c r="J24" s="26"/>
      <c r="K24" s="26"/>
      <c r="L24" s="26"/>
      <c r="M24" s="26"/>
      <c r="N24" s="13" t="s">
        <v>36</v>
      </c>
      <c r="O24" s="13" t="s">
        <v>36</v>
      </c>
      <c r="P24" s="13" t="s">
        <v>36</v>
      </c>
      <c r="Q24" s="13" t="s">
        <v>36</v>
      </c>
      <c r="R24" s="13" t="s">
        <v>36</v>
      </c>
    </row>
    <row r="25" spans="1:18" ht="18.75" x14ac:dyDescent="0.25">
      <c r="A25" s="9"/>
      <c r="B25" s="16" t="s">
        <v>247</v>
      </c>
      <c r="C25" s="1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3" t="s">
        <v>36</v>
      </c>
      <c r="O25" s="13" t="s">
        <v>36</v>
      </c>
      <c r="P25" s="13" t="s">
        <v>36</v>
      </c>
      <c r="Q25" s="13" t="s">
        <v>36</v>
      </c>
      <c r="R25" s="13" t="s">
        <v>36</v>
      </c>
    </row>
    <row r="26" spans="1:18" ht="18.75" x14ac:dyDescent="0.25">
      <c r="A26" s="53" t="s">
        <v>226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5"/>
    </row>
    <row r="27" spans="1:18" ht="18.75" x14ac:dyDescent="0.25">
      <c r="A27" s="15">
        <v>1</v>
      </c>
      <c r="B27" s="15">
        <v>2</v>
      </c>
      <c r="C27" s="15">
        <v>3</v>
      </c>
      <c r="D27" s="15">
        <v>4</v>
      </c>
      <c r="E27" s="15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  <c r="R27" s="15">
        <v>18</v>
      </c>
    </row>
    <row r="28" spans="1:18" ht="206.25" x14ac:dyDescent="0.25">
      <c r="A28" s="9" t="s">
        <v>21</v>
      </c>
      <c r="B28" s="4" t="s">
        <v>170</v>
      </c>
      <c r="C28" s="1" t="s">
        <v>171</v>
      </c>
      <c r="D28" s="26" t="s">
        <v>167</v>
      </c>
      <c r="E28" s="26"/>
      <c r="F28" s="26"/>
      <c r="G28" s="26"/>
      <c r="H28" s="26"/>
      <c r="I28" s="26"/>
      <c r="J28" s="26"/>
      <c r="K28" s="26"/>
      <c r="L28" s="26"/>
      <c r="M28" s="26"/>
      <c r="N28" s="13" t="s">
        <v>36</v>
      </c>
      <c r="O28" s="13" t="s">
        <v>36</v>
      </c>
      <c r="P28" s="13" t="s">
        <v>36</v>
      </c>
      <c r="Q28" s="13" t="s">
        <v>36</v>
      </c>
      <c r="R28" s="13" t="s">
        <v>36</v>
      </c>
    </row>
    <row r="29" spans="1:18" ht="56.25" x14ac:dyDescent="0.25">
      <c r="A29" s="9" t="s">
        <v>26</v>
      </c>
      <c r="B29" s="4" t="s">
        <v>172</v>
      </c>
      <c r="C29" s="1" t="s">
        <v>173</v>
      </c>
      <c r="D29" s="47" t="s">
        <v>167</v>
      </c>
      <c r="E29" s="48"/>
      <c r="F29" s="48"/>
      <c r="G29" s="48"/>
      <c r="H29" s="48"/>
      <c r="I29" s="48"/>
      <c r="J29" s="48"/>
      <c r="K29" s="48"/>
      <c r="L29" s="48"/>
      <c r="M29" s="49"/>
      <c r="N29" s="13" t="s">
        <v>36</v>
      </c>
      <c r="O29" s="13" t="s">
        <v>36</v>
      </c>
      <c r="P29" s="13" t="s">
        <v>36</v>
      </c>
      <c r="Q29" s="13" t="s">
        <v>36</v>
      </c>
      <c r="R29" s="13" t="s">
        <v>36</v>
      </c>
    </row>
    <row r="30" spans="1:18" ht="56.25" x14ac:dyDescent="0.25">
      <c r="A30" s="9" t="s">
        <v>28</v>
      </c>
      <c r="B30" s="4" t="s">
        <v>29</v>
      </c>
      <c r="C30" s="1" t="s">
        <v>173</v>
      </c>
      <c r="D30" s="26" t="s">
        <v>167</v>
      </c>
      <c r="E30" s="26"/>
      <c r="F30" s="26"/>
      <c r="G30" s="26"/>
      <c r="H30" s="26"/>
      <c r="I30" s="26"/>
      <c r="J30" s="26"/>
      <c r="K30" s="26"/>
      <c r="L30" s="26"/>
      <c r="M30" s="26"/>
      <c r="N30" s="13" t="s">
        <v>36</v>
      </c>
      <c r="O30" s="13" t="s">
        <v>36</v>
      </c>
      <c r="P30" s="13" t="s">
        <v>36</v>
      </c>
      <c r="Q30" s="13" t="s">
        <v>36</v>
      </c>
      <c r="R30" s="13" t="s">
        <v>36</v>
      </c>
    </row>
    <row r="31" spans="1:18" ht="112.5" x14ac:dyDescent="0.25">
      <c r="A31" s="9" t="s">
        <v>31</v>
      </c>
      <c r="B31" s="4" t="s">
        <v>174</v>
      </c>
      <c r="C31" s="19" t="s">
        <v>248</v>
      </c>
      <c r="D31" s="26" t="s">
        <v>167</v>
      </c>
      <c r="E31" s="26"/>
      <c r="F31" s="26"/>
      <c r="G31" s="26"/>
      <c r="H31" s="26"/>
      <c r="I31" s="26"/>
      <c r="J31" s="26"/>
      <c r="K31" s="26"/>
      <c r="L31" s="26"/>
      <c r="M31" s="26"/>
      <c r="N31" s="13" t="s">
        <v>36</v>
      </c>
      <c r="O31" s="13" t="s">
        <v>36</v>
      </c>
      <c r="P31" s="13" t="s">
        <v>36</v>
      </c>
      <c r="Q31" s="13" t="s">
        <v>36</v>
      </c>
      <c r="R31" s="13" t="s">
        <v>36</v>
      </c>
    </row>
    <row r="32" spans="1:18" ht="56.25" x14ac:dyDescent="0.25">
      <c r="A32" s="9" t="s">
        <v>34</v>
      </c>
      <c r="B32" s="4" t="s">
        <v>175</v>
      </c>
      <c r="C32" s="19" t="s">
        <v>249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3" t="s">
        <v>36</v>
      </c>
      <c r="O32" s="13" t="s">
        <v>36</v>
      </c>
      <c r="P32" s="13" t="s">
        <v>36</v>
      </c>
      <c r="Q32" s="13" t="s">
        <v>36</v>
      </c>
      <c r="R32" s="13" t="s">
        <v>36</v>
      </c>
    </row>
    <row r="33" spans="1:18" ht="18.75" x14ac:dyDescent="0.25">
      <c r="A33" s="37" t="s">
        <v>37</v>
      </c>
      <c r="B33" s="39" t="s">
        <v>176</v>
      </c>
      <c r="C33" s="41" t="s">
        <v>249</v>
      </c>
      <c r="D33" s="32">
        <v>72</v>
      </c>
      <c r="E33" s="32">
        <v>72</v>
      </c>
      <c r="F33" s="32">
        <v>0</v>
      </c>
      <c r="G33" s="32">
        <v>0</v>
      </c>
      <c r="H33" s="32">
        <v>0</v>
      </c>
      <c r="I33" s="24">
        <v>72</v>
      </c>
      <c r="J33" s="24">
        <v>72</v>
      </c>
      <c r="K33" s="32">
        <v>0</v>
      </c>
      <c r="L33" s="32">
        <v>0</v>
      </c>
      <c r="M33" s="32">
        <v>0</v>
      </c>
      <c r="N33" s="30">
        <f>I33/D33*100</f>
        <v>100</v>
      </c>
      <c r="O33" s="30">
        <f>J33/E33*100</f>
        <v>100</v>
      </c>
      <c r="P33" s="30" t="s">
        <v>36</v>
      </c>
      <c r="Q33" s="30" t="s">
        <v>36</v>
      </c>
      <c r="R33" s="30" t="s">
        <v>36</v>
      </c>
    </row>
    <row r="34" spans="1:18" ht="18.75" x14ac:dyDescent="0.25">
      <c r="A34" s="63"/>
      <c r="B34" s="62"/>
      <c r="C34" s="64"/>
      <c r="D34" s="34"/>
      <c r="E34" s="34"/>
      <c r="F34" s="34"/>
      <c r="G34" s="34"/>
      <c r="H34" s="34"/>
      <c r="I34" s="24">
        <v>72</v>
      </c>
      <c r="J34" s="24">
        <v>72</v>
      </c>
      <c r="K34" s="33"/>
      <c r="L34" s="33"/>
      <c r="M34" s="33"/>
      <c r="N34" s="34"/>
      <c r="O34" s="34"/>
      <c r="P34" s="31"/>
      <c r="Q34" s="31"/>
      <c r="R34" s="31"/>
    </row>
    <row r="35" spans="1:18" ht="93.75" x14ac:dyDescent="0.25">
      <c r="A35" s="9" t="s">
        <v>40</v>
      </c>
      <c r="B35" s="4" t="s">
        <v>177</v>
      </c>
      <c r="C35" s="1" t="s">
        <v>249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24">
        <v>0</v>
      </c>
      <c r="J35" s="24">
        <v>0</v>
      </c>
      <c r="K35" s="17">
        <v>0</v>
      </c>
      <c r="L35" s="17">
        <v>0</v>
      </c>
      <c r="M35" s="17">
        <v>0</v>
      </c>
      <c r="N35" s="13" t="s">
        <v>36</v>
      </c>
      <c r="O35" s="13" t="s">
        <v>36</v>
      </c>
      <c r="P35" s="13" t="s">
        <v>36</v>
      </c>
      <c r="Q35" s="13" t="s">
        <v>36</v>
      </c>
      <c r="R35" s="13" t="s">
        <v>36</v>
      </c>
    </row>
    <row r="36" spans="1:18" ht="18" customHeight="1" x14ac:dyDescent="0.25">
      <c r="A36" s="37" t="s">
        <v>45</v>
      </c>
      <c r="B36" s="39" t="s">
        <v>46</v>
      </c>
      <c r="C36" s="41" t="s">
        <v>249</v>
      </c>
      <c r="D36" s="32">
        <v>967</v>
      </c>
      <c r="E36" s="32">
        <v>967</v>
      </c>
      <c r="F36" s="32">
        <v>0</v>
      </c>
      <c r="G36" s="32">
        <v>0</v>
      </c>
      <c r="H36" s="32">
        <v>0</v>
      </c>
      <c r="I36" s="24">
        <v>965</v>
      </c>
      <c r="J36" s="24">
        <v>965</v>
      </c>
      <c r="K36" s="35">
        <v>0</v>
      </c>
      <c r="L36" s="35">
        <v>0</v>
      </c>
      <c r="M36" s="35">
        <v>0</v>
      </c>
      <c r="N36" s="35">
        <f>I37/D36*100</f>
        <v>100</v>
      </c>
      <c r="O36" s="35">
        <f>J37/E36*100</f>
        <v>100</v>
      </c>
      <c r="P36" s="30" t="s">
        <v>36</v>
      </c>
      <c r="Q36" s="30" t="s">
        <v>36</v>
      </c>
      <c r="R36" s="30" t="s">
        <v>36</v>
      </c>
    </row>
    <row r="37" spans="1:18" ht="18.75" customHeight="1" x14ac:dyDescent="0.25">
      <c r="A37" s="38"/>
      <c r="B37" s="40"/>
      <c r="C37" s="42"/>
      <c r="D37" s="33"/>
      <c r="E37" s="33"/>
      <c r="F37" s="33"/>
      <c r="G37" s="33"/>
      <c r="H37" s="33"/>
      <c r="I37" s="24">
        <v>967</v>
      </c>
      <c r="J37" s="24">
        <v>967</v>
      </c>
      <c r="K37" s="36"/>
      <c r="L37" s="36"/>
      <c r="M37" s="36"/>
      <c r="N37" s="36"/>
      <c r="O37" s="36"/>
      <c r="P37" s="31"/>
      <c r="Q37" s="31"/>
      <c r="R37" s="31"/>
    </row>
    <row r="38" spans="1:18" ht="18.75" customHeight="1" x14ac:dyDescent="0.25">
      <c r="A38" s="43"/>
      <c r="B38" s="45" t="s">
        <v>178</v>
      </c>
      <c r="C38" s="41"/>
      <c r="D38" s="32">
        <f>SUM(D33:D37)</f>
        <v>1039</v>
      </c>
      <c r="E38" s="32">
        <f>SUM(E33:E37)</f>
        <v>1039</v>
      </c>
      <c r="F38" s="32">
        <f>SUM(F32:F37)</f>
        <v>0</v>
      </c>
      <c r="G38" s="32">
        <f>SUM(G32:G37)</f>
        <v>0</v>
      </c>
      <c r="H38" s="32">
        <f>SUM(H32:H37)</f>
        <v>0</v>
      </c>
      <c r="I38" s="24">
        <f>I32+I33+I35+I36</f>
        <v>1037</v>
      </c>
      <c r="J38" s="24">
        <f>J32+J33+J35+J36</f>
        <v>1037</v>
      </c>
      <c r="K38" s="35">
        <v>0</v>
      </c>
      <c r="L38" s="35">
        <v>0</v>
      </c>
      <c r="M38" s="35">
        <v>0</v>
      </c>
      <c r="N38" s="35">
        <v>99.8</v>
      </c>
      <c r="O38" s="35">
        <v>99.8</v>
      </c>
      <c r="P38" s="30">
        <v>0</v>
      </c>
      <c r="Q38" s="30">
        <v>0</v>
      </c>
      <c r="R38" s="30">
        <v>0</v>
      </c>
    </row>
    <row r="39" spans="1:18" ht="26.25" customHeight="1" x14ac:dyDescent="0.25">
      <c r="A39" s="44"/>
      <c r="B39" s="46"/>
      <c r="C39" s="42"/>
      <c r="D39" s="33"/>
      <c r="E39" s="33"/>
      <c r="F39" s="33"/>
      <c r="G39" s="33"/>
      <c r="H39" s="33"/>
      <c r="I39" s="24">
        <f>I32+I34+I35+I37</f>
        <v>1039</v>
      </c>
      <c r="J39" s="24">
        <f>J32+J34+J35+J37</f>
        <v>1039</v>
      </c>
      <c r="K39" s="36"/>
      <c r="L39" s="36"/>
      <c r="M39" s="36"/>
      <c r="N39" s="36"/>
      <c r="O39" s="36"/>
      <c r="P39" s="31"/>
      <c r="Q39" s="31"/>
      <c r="R39" s="31"/>
    </row>
    <row r="40" spans="1:18" ht="30.75" customHeight="1" x14ac:dyDescent="0.25">
      <c r="A40" s="27" t="s">
        <v>51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9"/>
    </row>
    <row r="41" spans="1:18" ht="128.25" customHeight="1" x14ac:dyDescent="0.25">
      <c r="A41" s="9" t="s">
        <v>52</v>
      </c>
      <c r="B41" s="4" t="s">
        <v>179</v>
      </c>
      <c r="C41" s="1" t="s">
        <v>233</v>
      </c>
      <c r="D41" s="26" t="s">
        <v>167</v>
      </c>
      <c r="E41" s="26"/>
      <c r="F41" s="26"/>
      <c r="G41" s="26"/>
      <c r="H41" s="26"/>
      <c r="I41" s="26"/>
      <c r="J41" s="26"/>
      <c r="K41" s="26"/>
      <c r="L41" s="26"/>
      <c r="M41" s="26"/>
      <c r="N41" s="13" t="s">
        <v>36</v>
      </c>
      <c r="O41" s="13" t="s">
        <v>36</v>
      </c>
      <c r="P41" s="13" t="s">
        <v>36</v>
      </c>
      <c r="Q41" s="13" t="s">
        <v>36</v>
      </c>
      <c r="R41" s="13" t="s">
        <v>36</v>
      </c>
    </row>
    <row r="42" spans="1:18" ht="18.75" x14ac:dyDescent="0.25">
      <c r="A42" s="15">
        <v>1</v>
      </c>
      <c r="B42" s="15">
        <v>2</v>
      </c>
      <c r="C42" s="15">
        <v>3</v>
      </c>
      <c r="D42" s="15">
        <v>4</v>
      </c>
      <c r="E42" s="15">
        <v>5</v>
      </c>
      <c r="F42" s="15">
        <v>6</v>
      </c>
      <c r="G42" s="15">
        <v>7</v>
      </c>
      <c r="H42" s="15">
        <v>8</v>
      </c>
      <c r="I42" s="15">
        <v>9</v>
      </c>
      <c r="J42" s="15">
        <v>10</v>
      </c>
      <c r="K42" s="15">
        <v>11</v>
      </c>
      <c r="L42" s="15">
        <v>12</v>
      </c>
      <c r="M42" s="15">
        <v>13</v>
      </c>
      <c r="N42" s="15">
        <v>14</v>
      </c>
      <c r="O42" s="15">
        <v>15</v>
      </c>
      <c r="P42" s="15">
        <v>16</v>
      </c>
      <c r="Q42" s="15">
        <v>17</v>
      </c>
      <c r="R42" s="15">
        <v>18</v>
      </c>
    </row>
    <row r="43" spans="1:18" ht="281.25" x14ac:dyDescent="0.25">
      <c r="A43" s="9" t="s">
        <v>55</v>
      </c>
      <c r="B43" s="4" t="s">
        <v>182</v>
      </c>
      <c r="C43" s="1" t="s">
        <v>166</v>
      </c>
      <c r="D43" s="26" t="s">
        <v>167</v>
      </c>
      <c r="E43" s="26"/>
      <c r="F43" s="26"/>
      <c r="G43" s="26"/>
      <c r="H43" s="26"/>
      <c r="I43" s="26"/>
      <c r="J43" s="26"/>
      <c r="K43" s="26"/>
      <c r="L43" s="26"/>
      <c r="M43" s="26"/>
      <c r="N43" s="13" t="s">
        <v>36</v>
      </c>
      <c r="O43" s="13" t="s">
        <v>36</v>
      </c>
      <c r="P43" s="13" t="s">
        <v>36</v>
      </c>
      <c r="Q43" s="13" t="s">
        <v>36</v>
      </c>
      <c r="R43" s="13" t="s">
        <v>36</v>
      </c>
    </row>
    <row r="44" spans="1:18" ht="168.75" x14ac:dyDescent="0.25">
      <c r="A44" s="9" t="s">
        <v>59</v>
      </c>
      <c r="B44" s="4" t="s">
        <v>183</v>
      </c>
      <c r="C44" s="1" t="s">
        <v>234</v>
      </c>
      <c r="D44" s="26" t="s">
        <v>167</v>
      </c>
      <c r="E44" s="26"/>
      <c r="F44" s="26"/>
      <c r="G44" s="26"/>
      <c r="H44" s="26"/>
      <c r="I44" s="26"/>
      <c r="J44" s="26"/>
      <c r="K44" s="26"/>
      <c r="L44" s="26"/>
      <c r="M44" s="26"/>
      <c r="N44" s="13" t="s">
        <v>36</v>
      </c>
      <c r="O44" s="13" t="s">
        <v>36</v>
      </c>
      <c r="P44" s="13" t="s">
        <v>36</v>
      </c>
      <c r="Q44" s="13" t="s">
        <v>36</v>
      </c>
      <c r="R44" s="13" t="s">
        <v>36</v>
      </c>
    </row>
    <row r="45" spans="1:18" ht="206.25" x14ac:dyDescent="0.25">
      <c r="A45" s="9" t="s">
        <v>61</v>
      </c>
      <c r="B45" s="4" t="s">
        <v>184</v>
      </c>
      <c r="C45" s="1" t="s">
        <v>232</v>
      </c>
      <c r="D45" s="26" t="s">
        <v>167</v>
      </c>
      <c r="E45" s="26"/>
      <c r="F45" s="26"/>
      <c r="G45" s="26"/>
      <c r="H45" s="26"/>
      <c r="I45" s="26"/>
      <c r="J45" s="26"/>
      <c r="K45" s="26"/>
      <c r="L45" s="26"/>
      <c r="M45" s="26"/>
      <c r="N45" s="13" t="s">
        <v>36</v>
      </c>
      <c r="O45" s="13" t="s">
        <v>36</v>
      </c>
      <c r="P45" s="13" t="s">
        <v>36</v>
      </c>
      <c r="Q45" s="13" t="s">
        <v>36</v>
      </c>
      <c r="R45" s="13" t="s">
        <v>36</v>
      </c>
    </row>
    <row r="46" spans="1:18" ht="75" x14ac:dyDescent="0.25">
      <c r="A46" s="9" t="s">
        <v>63</v>
      </c>
      <c r="B46" s="4" t="s">
        <v>185</v>
      </c>
      <c r="C46" s="1" t="s">
        <v>181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3" t="s">
        <v>36</v>
      </c>
      <c r="O46" s="13" t="s">
        <v>36</v>
      </c>
      <c r="P46" s="13" t="s">
        <v>36</v>
      </c>
      <c r="Q46" s="13" t="s">
        <v>36</v>
      </c>
      <c r="R46" s="13" t="s">
        <v>36</v>
      </c>
    </row>
    <row r="47" spans="1:18" ht="129.75" customHeight="1" x14ac:dyDescent="0.25">
      <c r="A47" s="9" t="s">
        <v>67</v>
      </c>
      <c r="B47" s="4" t="s">
        <v>186</v>
      </c>
      <c r="C47" s="19" t="s">
        <v>250</v>
      </c>
      <c r="D47" s="26" t="s">
        <v>167</v>
      </c>
      <c r="E47" s="26"/>
      <c r="F47" s="26"/>
      <c r="G47" s="26"/>
      <c r="H47" s="26"/>
      <c r="I47" s="26"/>
      <c r="J47" s="26"/>
      <c r="K47" s="26"/>
      <c r="L47" s="26"/>
      <c r="M47" s="26"/>
      <c r="N47" s="13" t="s">
        <v>36</v>
      </c>
      <c r="O47" s="13" t="s">
        <v>36</v>
      </c>
      <c r="P47" s="13" t="s">
        <v>36</v>
      </c>
      <c r="Q47" s="13" t="s">
        <v>36</v>
      </c>
      <c r="R47" s="13" t="s">
        <v>36</v>
      </c>
    </row>
    <row r="48" spans="1:18" ht="93.75" x14ac:dyDescent="0.25">
      <c r="A48" s="10" t="s">
        <v>69</v>
      </c>
      <c r="B48" s="4" t="s">
        <v>187</v>
      </c>
      <c r="C48" s="1" t="s">
        <v>188</v>
      </c>
      <c r="D48" s="26" t="s">
        <v>167</v>
      </c>
      <c r="E48" s="26"/>
      <c r="F48" s="26"/>
      <c r="G48" s="26"/>
      <c r="H48" s="26"/>
      <c r="I48" s="26"/>
      <c r="J48" s="26"/>
      <c r="K48" s="26"/>
      <c r="L48" s="26"/>
      <c r="M48" s="26"/>
      <c r="N48" s="13" t="s">
        <v>36</v>
      </c>
      <c r="O48" s="13" t="s">
        <v>36</v>
      </c>
      <c r="P48" s="13" t="s">
        <v>36</v>
      </c>
      <c r="Q48" s="13" t="s">
        <v>36</v>
      </c>
      <c r="R48" s="13" t="s">
        <v>36</v>
      </c>
    </row>
    <row r="49" spans="1:18" ht="168.75" x14ac:dyDescent="0.25">
      <c r="A49" s="10" t="s">
        <v>72</v>
      </c>
      <c r="B49" s="4" t="s">
        <v>189</v>
      </c>
      <c r="C49" s="1" t="s">
        <v>166</v>
      </c>
      <c r="D49" s="26" t="s">
        <v>167</v>
      </c>
      <c r="E49" s="26"/>
      <c r="F49" s="26"/>
      <c r="G49" s="26"/>
      <c r="H49" s="26"/>
      <c r="I49" s="26"/>
      <c r="J49" s="26"/>
      <c r="K49" s="26"/>
      <c r="L49" s="26"/>
      <c r="M49" s="26"/>
      <c r="N49" s="13" t="s">
        <v>36</v>
      </c>
      <c r="O49" s="13" t="s">
        <v>36</v>
      </c>
      <c r="P49" s="13" t="s">
        <v>36</v>
      </c>
      <c r="Q49" s="13" t="s">
        <v>36</v>
      </c>
      <c r="R49" s="13" t="s">
        <v>36</v>
      </c>
    </row>
    <row r="50" spans="1:18" ht="56.25" x14ac:dyDescent="0.25">
      <c r="A50" s="10" t="s">
        <v>75</v>
      </c>
      <c r="B50" s="4" t="s">
        <v>190</v>
      </c>
      <c r="C50" s="1" t="s">
        <v>166</v>
      </c>
      <c r="D50" s="26" t="s">
        <v>167</v>
      </c>
      <c r="E50" s="26"/>
      <c r="F50" s="26"/>
      <c r="G50" s="26"/>
      <c r="H50" s="26"/>
      <c r="I50" s="26"/>
      <c r="J50" s="26"/>
      <c r="K50" s="26"/>
      <c r="L50" s="26"/>
      <c r="M50" s="26"/>
      <c r="N50" s="13" t="s">
        <v>36</v>
      </c>
      <c r="O50" s="13" t="s">
        <v>36</v>
      </c>
      <c r="P50" s="13" t="s">
        <v>36</v>
      </c>
      <c r="Q50" s="13" t="s">
        <v>36</v>
      </c>
      <c r="R50" s="13" t="s">
        <v>36</v>
      </c>
    </row>
    <row r="51" spans="1:18" ht="112.5" x14ac:dyDescent="0.25">
      <c r="A51" s="9" t="s">
        <v>78</v>
      </c>
      <c r="B51" s="4" t="s">
        <v>191</v>
      </c>
      <c r="C51" s="1" t="s">
        <v>166</v>
      </c>
      <c r="D51" s="26" t="s">
        <v>167</v>
      </c>
      <c r="E51" s="26"/>
      <c r="F51" s="26"/>
      <c r="G51" s="26"/>
      <c r="H51" s="26"/>
      <c r="I51" s="26"/>
      <c r="J51" s="26"/>
      <c r="K51" s="26"/>
      <c r="L51" s="26"/>
      <c r="M51" s="26"/>
      <c r="N51" s="13" t="s">
        <v>36</v>
      </c>
      <c r="O51" s="13" t="s">
        <v>36</v>
      </c>
      <c r="P51" s="13" t="s">
        <v>36</v>
      </c>
      <c r="Q51" s="13" t="s">
        <v>36</v>
      </c>
      <c r="R51" s="13" t="s">
        <v>36</v>
      </c>
    </row>
    <row r="52" spans="1:18" ht="75" x14ac:dyDescent="0.25">
      <c r="A52" s="9" t="s">
        <v>81</v>
      </c>
      <c r="B52" s="4" t="s">
        <v>192</v>
      </c>
      <c r="C52" s="1" t="s">
        <v>193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3" t="s">
        <v>36</v>
      </c>
      <c r="O52" s="13" t="s">
        <v>36</v>
      </c>
      <c r="P52" s="13" t="s">
        <v>36</v>
      </c>
      <c r="Q52" s="13" t="s">
        <v>36</v>
      </c>
      <c r="R52" s="13" t="s">
        <v>36</v>
      </c>
    </row>
    <row r="53" spans="1:18" ht="56.25" x14ac:dyDescent="0.25">
      <c r="A53" s="9" t="s">
        <v>83</v>
      </c>
      <c r="B53" s="4" t="s">
        <v>194</v>
      </c>
      <c r="C53" s="1" t="s">
        <v>193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3" t="s">
        <v>36</v>
      </c>
      <c r="O53" s="13" t="s">
        <v>36</v>
      </c>
      <c r="P53" s="13" t="s">
        <v>36</v>
      </c>
      <c r="Q53" s="13" t="s">
        <v>36</v>
      </c>
      <c r="R53" s="13" t="s">
        <v>36</v>
      </c>
    </row>
    <row r="54" spans="1:18" ht="37.5" x14ac:dyDescent="0.25">
      <c r="A54" s="11" t="s">
        <v>85</v>
      </c>
      <c r="B54" s="4" t="s">
        <v>195</v>
      </c>
      <c r="C54" s="1" t="s">
        <v>193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3" t="s">
        <v>36</v>
      </c>
      <c r="O54" s="13" t="s">
        <v>36</v>
      </c>
      <c r="P54" s="13" t="s">
        <v>36</v>
      </c>
      <c r="Q54" s="13" t="s">
        <v>36</v>
      </c>
      <c r="R54" s="13" t="s">
        <v>36</v>
      </c>
    </row>
    <row r="55" spans="1:18" ht="37.5" x14ac:dyDescent="0.25">
      <c r="A55" s="9" t="s">
        <v>87</v>
      </c>
      <c r="B55" s="4" t="s">
        <v>196</v>
      </c>
      <c r="C55" s="1" t="s">
        <v>235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3" t="s">
        <v>36</v>
      </c>
      <c r="O55" s="13" t="s">
        <v>36</v>
      </c>
      <c r="P55" s="13" t="s">
        <v>36</v>
      </c>
      <c r="Q55" s="13" t="s">
        <v>36</v>
      </c>
      <c r="R55" s="13" t="s">
        <v>36</v>
      </c>
    </row>
    <row r="56" spans="1:18" ht="37.5" x14ac:dyDescent="0.25">
      <c r="A56" s="11" t="s">
        <v>90</v>
      </c>
      <c r="B56" s="4" t="s">
        <v>197</v>
      </c>
      <c r="C56" s="1" t="s">
        <v>235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3" t="s">
        <v>36</v>
      </c>
      <c r="O56" s="13" t="s">
        <v>36</v>
      </c>
      <c r="P56" s="13" t="s">
        <v>36</v>
      </c>
      <c r="Q56" s="13" t="s">
        <v>36</v>
      </c>
      <c r="R56" s="13" t="s">
        <v>36</v>
      </c>
    </row>
    <row r="57" spans="1:18" ht="93.75" x14ac:dyDescent="0.25">
      <c r="A57" s="11" t="s">
        <v>93</v>
      </c>
      <c r="B57" s="4" t="s">
        <v>198</v>
      </c>
      <c r="C57" s="1" t="s">
        <v>236</v>
      </c>
      <c r="D57" s="26" t="s">
        <v>167</v>
      </c>
      <c r="E57" s="26"/>
      <c r="F57" s="26"/>
      <c r="G57" s="26"/>
      <c r="H57" s="26"/>
      <c r="I57" s="26"/>
      <c r="J57" s="26"/>
      <c r="K57" s="26"/>
      <c r="L57" s="26"/>
      <c r="M57" s="26"/>
      <c r="N57" s="13" t="s">
        <v>36</v>
      </c>
      <c r="O57" s="13" t="s">
        <v>36</v>
      </c>
      <c r="P57" s="13" t="s">
        <v>36</v>
      </c>
      <c r="Q57" s="13" t="s">
        <v>36</v>
      </c>
      <c r="R57" s="13" t="s">
        <v>36</v>
      </c>
    </row>
    <row r="58" spans="1:18" ht="93.75" x14ac:dyDescent="0.25">
      <c r="A58" s="9" t="s">
        <v>96</v>
      </c>
      <c r="B58" s="4" t="s">
        <v>199</v>
      </c>
      <c r="C58" s="1" t="s">
        <v>240</v>
      </c>
      <c r="D58" s="13" t="s">
        <v>36</v>
      </c>
      <c r="E58" s="13" t="s">
        <v>36</v>
      </c>
      <c r="F58" s="13" t="s">
        <v>36</v>
      </c>
      <c r="G58" s="13" t="s">
        <v>36</v>
      </c>
      <c r="H58" s="13" t="s">
        <v>36</v>
      </c>
      <c r="I58" s="13" t="s">
        <v>36</v>
      </c>
      <c r="J58" s="13" t="s">
        <v>36</v>
      </c>
      <c r="K58" s="13" t="s">
        <v>36</v>
      </c>
      <c r="L58" s="13" t="s">
        <v>36</v>
      </c>
      <c r="M58" s="13" t="s">
        <v>36</v>
      </c>
      <c r="N58" s="13" t="s">
        <v>36</v>
      </c>
      <c r="O58" s="13" t="s">
        <v>36</v>
      </c>
      <c r="P58" s="13" t="s">
        <v>36</v>
      </c>
      <c r="Q58" s="13" t="s">
        <v>36</v>
      </c>
      <c r="R58" s="13" t="s">
        <v>36</v>
      </c>
    </row>
    <row r="59" spans="1:18" ht="93.75" x14ac:dyDescent="0.25">
      <c r="A59" s="9" t="s">
        <v>99</v>
      </c>
      <c r="B59" s="4" t="s">
        <v>200</v>
      </c>
      <c r="C59" s="1" t="s">
        <v>237</v>
      </c>
      <c r="D59" s="26" t="s">
        <v>167</v>
      </c>
      <c r="E59" s="26"/>
      <c r="F59" s="26"/>
      <c r="G59" s="26"/>
      <c r="H59" s="26"/>
      <c r="I59" s="26"/>
      <c r="J59" s="26"/>
      <c r="K59" s="26"/>
      <c r="L59" s="26"/>
      <c r="M59" s="26"/>
      <c r="N59" s="13" t="s">
        <v>36</v>
      </c>
      <c r="O59" s="13" t="s">
        <v>36</v>
      </c>
      <c r="P59" s="13" t="s">
        <v>36</v>
      </c>
      <c r="Q59" s="13" t="s">
        <v>36</v>
      </c>
      <c r="R59" s="13" t="s">
        <v>36</v>
      </c>
    </row>
    <row r="60" spans="1:18" ht="75" x14ac:dyDescent="0.25">
      <c r="A60" s="9" t="s">
        <v>102</v>
      </c>
      <c r="B60" s="4" t="s">
        <v>201</v>
      </c>
      <c r="C60" s="1" t="s">
        <v>202</v>
      </c>
      <c r="D60" s="13" t="s">
        <v>36</v>
      </c>
      <c r="E60" s="13" t="s">
        <v>36</v>
      </c>
      <c r="F60" s="13" t="s">
        <v>36</v>
      </c>
      <c r="G60" s="13" t="s">
        <v>36</v>
      </c>
      <c r="H60" s="13" t="s">
        <v>36</v>
      </c>
      <c r="I60" s="13" t="s">
        <v>36</v>
      </c>
      <c r="J60" s="13" t="s">
        <v>36</v>
      </c>
      <c r="K60" s="13" t="s">
        <v>36</v>
      </c>
      <c r="L60" s="13" t="s">
        <v>36</v>
      </c>
      <c r="M60" s="13" t="s">
        <v>36</v>
      </c>
      <c r="N60" s="13" t="s">
        <v>36</v>
      </c>
      <c r="O60" s="13" t="s">
        <v>36</v>
      </c>
      <c r="P60" s="13" t="s">
        <v>36</v>
      </c>
      <c r="Q60" s="13" t="s">
        <v>36</v>
      </c>
      <c r="R60" s="13" t="s">
        <v>36</v>
      </c>
    </row>
    <row r="61" spans="1:18" ht="56.25" x14ac:dyDescent="0.25">
      <c r="A61" s="9" t="s">
        <v>104</v>
      </c>
      <c r="B61" s="4" t="s">
        <v>203</v>
      </c>
      <c r="C61" s="1" t="s">
        <v>204</v>
      </c>
      <c r="D61" s="13" t="s">
        <v>36</v>
      </c>
      <c r="E61" s="13" t="s">
        <v>36</v>
      </c>
      <c r="F61" s="13" t="s">
        <v>36</v>
      </c>
      <c r="G61" s="13" t="s">
        <v>36</v>
      </c>
      <c r="H61" s="13" t="s">
        <v>36</v>
      </c>
      <c r="I61" s="13" t="s">
        <v>36</v>
      </c>
      <c r="J61" s="13" t="s">
        <v>36</v>
      </c>
      <c r="K61" s="13" t="s">
        <v>36</v>
      </c>
      <c r="L61" s="13" t="s">
        <v>36</v>
      </c>
      <c r="M61" s="13" t="s">
        <v>36</v>
      </c>
      <c r="N61" s="13" t="s">
        <v>36</v>
      </c>
      <c r="O61" s="13" t="s">
        <v>36</v>
      </c>
      <c r="P61" s="13" t="s">
        <v>36</v>
      </c>
      <c r="Q61" s="13" t="s">
        <v>36</v>
      </c>
      <c r="R61" s="13" t="s">
        <v>36</v>
      </c>
    </row>
    <row r="62" spans="1:18" ht="63" customHeight="1" x14ac:dyDescent="0.25">
      <c r="A62" s="9" t="s">
        <v>105</v>
      </c>
      <c r="B62" s="4" t="s">
        <v>205</v>
      </c>
      <c r="C62" s="1" t="s">
        <v>202</v>
      </c>
      <c r="D62" s="13" t="s">
        <v>36</v>
      </c>
      <c r="E62" s="13" t="s">
        <v>36</v>
      </c>
      <c r="F62" s="13" t="s">
        <v>36</v>
      </c>
      <c r="G62" s="13" t="s">
        <v>36</v>
      </c>
      <c r="H62" s="13" t="s">
        <v>36</v>
      </c>
      <c r="I62" s="13" t="s">
        <v>36</v>
      </c>
      <c r="J62" s="13" t="s">
        <v>36</v>
      </c>
      <c r="K62" s="13" t="s">
        <v>36</v>
      </c>
      <c r="L62" s="13" t="s">
        <v>36</v>
      </c>
      <c r="M62" s="13" t="s">
        <v>36</v>
      </c>
      <c r="N62" s="13" t="s">
        <v>36</v>
      </c>
      <c r="O62" s="13" t="s">
        <v>36</v>
      </c>
      <c r="P62" s="13" t="s">
        <v>36</v>
      </c>
      <c r="Q62" s="13" t="s">
        <v>36</v>
      </c>
      <c r="R62" s="13" t="s">
        <v>36</v>
      </c>
    </row>
    <row r="63" spans="1:18" ht="37.5" x14ac:dyDescent="0.25">
      <c r="A63" s="9" t="s">
        <v>106</v>
      </c>
      <c r="B63" s="4" t="s">
        <v>206</v>
      </c>
      <c r="C63" s="1" t="s">
        <v>202</v>
      </c>
      <c r="D63" s="26" t="s">
        <v>167</v>
      </c>
      <c r="E63" s="26"/>
      <c r="F63" s="26"/>
      <c r="G63" s="26"/>
      <c r="H63" s="26"/>
      <c r="I63" s="26"/>
      <c r="J63" s="26"/>
      <c r="K63" s="26"/>
      <c r="L63" s="26"/>
      <c r="M63" s="26"/>
      <c r="N63" s="13" t="s">
        <v>36</v>
      </c>
      <c r="O63" s="13" t="s">
        <v>36</v>
      </c>
      <c r="P63" s="13" t="s">
        <v>36</v>
      </c>
      <c r="Q63" s="13" t="s">
        <v>36</v>
      </c>
      <c r="R63" s="13" t="s">
        <v>36</v>
      </c>
    </row>
    <row r="64" spans="1:18" ht="37.5" x14ac:dyDescent="0.25">
      <c r="A64" s="9" t="s">
        <v>108</v>
      </c>
      <c r="B64" s="4" t="s">
        <v>207</v>
      </c>
      <c r="C64" s="1" t="s">
        <v>202</v>
      </c>
      <c r="D64" s="13" t="s">
        <v>36</v>
      </c>
      <c r="E64" s="13" t="s">
        <v>36</v>
      </c>
      <c r="F64" s="13" t="s">
        <v>36</v>
      </c>
      <c r="G64" s="13" t="s">
        <v>36</v>
      </c>
      <c r="H64" s="13" t="s">
        <v>36</v>
      </c>
      <c r="I64" s="13" t="s">
        <v>36</v>
      </c>
      <c r="J64" s="13" t="s">
        <v>36</v>
      </c>
      <c r="K64" s="13" t="s">
        <v>36</v>
      </c>
      <c r="L64" s="13" t="s">
        <v>36</v>
      </c>
      <c r="M64" s="13" t="s">
        <v>36</v>
      </c>
      <c r="N64" s="13" t="s">
        <v>36</v>
      </c>
      <c r="O64" s="13" t="s">
        <v>36</v>
      </c>
      <c r="P64" s="13" t="s">
        <v>36</v>
      </c>
      <c r="Q64" s="13" t="s">
        <v>36</v>
      </c>
      <c r="R64" s="13" t="s">
        <v>36</v>
      </c>
    </row>
    <row r="65" spans="1:18" ht="37.5" x14ac:dyDescent="0.25">
      <c r="A65" s="9" t="s">
        <v>110</v>
      </c>
      <c r="B65" s="4" t="s">
        <v>208</v>
      </c>
      <c r="C65" s="1" t="s">
        <v>202</v>
      </c>
      <c r="D65" s="26" t="s">
        <v>167</v>
      </c>
      <c r="E65" s="26"/>
      <c r="F65" s="26"/>
      <c r="G65" s="26"/>
      <c r="H65" s="26"/>
      <c r="I65" s="26"/>
      <c r="J65" s="26"/>
      <c r="K65" s="26"/>
      <c r="L65" s="26"/>
      <c r="M65" s="26"/>
      <c r="N65" s="13" t="s">
        <v>36</v>
      </c>
      <c r="O65" s="13" t="s">
        <v>36</v>
      </c>
      <c r="P65" s="13" t="s">
        <v>36</v>
      </c>
      <c r="Q65" s="13" t="s">
        <v>36</v>
      </c>
      <c r="R65" s="13" t="s">
        <v>36</v>
      </c>
    </row>
    <row r="66" spans="1:18" ht="18.75" x14ac:dyDescent="0.25">
      <c r="A66" s="9" t="s">
        <v>112</v>
      </c>
      <c r="B66" s="4" t="s">
        <v>209</v>
      </c>
      <c r="C66" s="1" t="s">
        <v>180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20" t="s">
        <v>36</v>
      </c>
      <c r="O66" s="20" t="s">
        <v>36</v>
      </c>
      <c r="P66" s="20" t="s">
        <v>36</v>
      </c>
      <c r="Q66" s="20" t="s">
        <v>36</v>
      </c>
      <c r="R66" s="20" t="s">
        <v>36</v>
      </c>
    </row>
    <row r="67" spans="1:18" ht="93.75" x14ac:dyDescent="0.25">
      <c r="A67" s="11" t="s">
        <v>114</v>
      </c>
      <c r="B67" s="4" t="s">
        <v>210</v>
      </c>
      <c r="C67" s="1" t="s">
        <v>238</v>
      </c>
      <c r="D67" s="26" t="s">
        <v>167</v>
      </c>
      <c r="E67" s="26"/>
      <c r="F67" s="26"/>
      <c r="G67" s="26"/>
      <c r="H67" s="26"/>
      <c r="I67" s="26"/>
      <c r="J67" s="26"/>
      <c r="K67" s="26"/>
      <c r="L67" s="26"/>
      <c r="M67" s="26"/>
      <c r="N67" s="13" t="s">
        <v>36</v>
      </c>
      <c r="O67" s="13" t="s">
        <v>36</v>
      </c>
      <c r="P67" s="13" t="s">
        <v>36</v>
      </c>
      <c r="Q67" s="13" t="s">
        <v>36</v>
      </c>
      <c r="R67" s="13" t="s">
        <v>36</v>
      </c>
    </row>
    <row r="68" spans="1:18" ht="93.75" x14ac:dyDescent="0.25">
      <c r="A68" s="9" t="s">
        <v>116</v>
      </c>
      <c r="B68" s="4" t="s">
        <v>211</v>
      </c>
      <c r="C68" s="1" t="s">
        <v>238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3" t="s">
        <v>36</v>
      </c>
      <c r="O68" s="13" t="s">
        <v>36</v>
      </c>
      <c r="P68" s="13" t="s">
        <v>36</v>
      </c>
      <c r="Q68" s="13" t="s">
        <v>36</v>
      </c>
      <c r="R68" s="13" t="s">
        <v>36</v>
      </c>
    </row>
    <row r="69" spans="1:18" ht="150" x14ac:dyDescent="0.25">
      <c r="A69" s="9" t="s">
        <v>118</v>
      </c>
      <c r="B69" s="4" t="s">
        <v>212</v>
      </c>
      <c r="C69" s="1" t="s">
        <v>239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3" t="s">
        <v>36</v>
      </c>
      <c r="O69" s="13" t="s">
        <v>36</v>
      </c>
      <c r="P69" s="13" t="s">
        <v>36</v>
      </c>
      <c r="Q69" s="13" t="s">
        <v>36</v>
      </c>
      <c r="R69" s="13" t="s">
        <v>36</v>
      </c>
    </row>
    <row r="70" spans="1:18" ht="93.75" x14ac:dyDescent="0.25">
      <c r="A70" s="9" t="s">
        <v>120</v>
      </c>
      <c r="B70" s="4" t="s">
        <v>213</v>
      </c>
      <c r="C70" s="1" t="s">
        <v>240</v>
      </c>
      <c r="D70" s="26" t="s">
        <v>167</v>
      </c>
      <c r="E70" s="26"/>
      <c r="F70" s="26"/>
      <c r="G70" s="26"/>
      <c r="H70" s="26"/>
      <c r="I70" s="26"/>
      <c r="J70" s="26"/>
      <c r="K70" s="26"/>
      <c r="L70" s="26"/>
      <c r="M70" s="26"/>
      <c r="N70" s="13" t="s">
        <v>36</v>
      </c>
      <c r="O70" s="13" t="s">
        <v>36</v>
      </c>
      <c r="P70" s="13" t="s">
        <v>36</v>
      </c>
      <c r="Q70" s="13" t="s">
        <v>36</v>
      </c>
      <c r="R70" s="13" t="s">
        <v>36</v>
      </c>
    </row>
    <row r="71" spans="1:18" ht="226.5" customHeight="1" x14ac:dyDescent="0.25">
      <c r="A71" s="9" t="s">
        <v>122</v>
      </c>
      <c r="B71" s="4" t="s">
        <v>214</v>
      </c>
      <c r="C71" s="1" t="s">
        <v>171</v>
      </c>
      <c r="D71" s="26" t="s">
        <v>167</v>
      </c>
      <c r="E71" s="26"/>
      <c r="F71" s="26"/>
      <c r="G71" s="26"/>
      <c r="H71" s="26"/>
      <c r="I71" s="26"/>
      <c r="J71" s="26"/>
      <c r="K71" s="26"/>
      <c r="L71" s="26"/>
      <c r="M71" s="26"/>
      <c r="N71" s="13" t="s">
        <v>36</v>
      </c>
      <c r="O71" s="13" t="s">
        <v>36</v>
      </c>
      <c r="P71" s="13" t="s">
        <v>36</v>
      </c>
      <c r="Q71" s="13" t="s">
        <v>36</v>
      </c>
      <c r="R71" s="13" t="s">
        <v>36</v>
      </c>
    </row>
    <row r="72" spans="1:18" ht="78.75" customHeight="1" x14ac:dyDescent="0.25">
      <c r="A72" s="9" t="s">
        <v>155</v>
      </c>
      <c r="B72" s="4" t="s">
        <v>215</v>
      </c>
      <c r="C72" s="1" t="s">
        <v>171</v>
      </c>
      <c r="D72" s="26" t="s">
        <v>167</v>
      </c>
      <c r="E72" s="26"/>
      <c r="F72" s="26"/>
      <c r="G72" s="26"/>
      <c r="H72" s="26"/>
      <c r="I72" s="26"/>
      <c r="J72" s="26"/>
      <c r="K72" s="26"/>
      <c r="L72" s="26"/>
      <c r="M72" s="26"/>
      <c r="N72" s="13" t="s">
        <v>36</v>
      </c>
      <c r="O72" s="13" t="s">
        <v>36</v>
      </c>
      <c r="P72" s="13" t="s">
        <v>36</v>
      </c>
      <c r="Q72" s="13" t="s">
        <v>36</v>
      </c>
      <c r="R72" s="13" t="s">
        <v>36</v>
      </c>
    </row>
    <row r="73" spans="1:18" ht="18.75" x14ac:dyDescent="0.25">
      <c r="A73" s="9"/>
      <c r="B73" s="4" t="s">
        <v>216</v>
      </c>
      <c r="C73" s="1"/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3"/>
      <c r="O73" s="13"/>
      <c r="P73" s="13"/>
      <c r="Q73" s="13"/>
      <c r="R73" s="13"/>
    </row>
    <row r="74" spans="1:18" ht="18.75" x14ac:dyDescent="0.25">
      <c r="A74" s="27" t="s">
        <v>125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9"/>
    </row>
    <row r="75" spans="1:18" ht="206.25" x14ac:dyDescent="0.25">
      <c r="A75" s="9" t="s">
        <v>126</v>
      </c>
      <c r="B75" s="4" t="s">
        <v>217</v>
      </c>
      <c r="C75" s="1" t="s">
        <v>166</v>
      </c>
      <c r="D75" s="26" t="s">
        <v>167</v>
      </c>
      <c r="E75" s="26"/>
      <c r="F75" s="26"/>
      <c r="G75" s="26"/>
      <c r="H75" s="26"/>
      <c r="I75" s="26"/>
      <c r="J75" s="26"/>
      <c r="K75" s="26"/>
      <c r="L75" s="26"/>
      <c r="M75" s="26"/>
      <c r="N75" s="13" t="s">
        <v>36</v>
      </c>
      <c r="O75" s="13" t="s">
        <v>36</v>
      </c>
      <c r="P75" s="13" t="s">
        <v>36</v>
      </c>
      <c r="Q75" s="13" t="s">
        <v>36</v>
      </c>
      <c r="R75" s="13" t="s">
        <v>36</v>
      </c>
    </row>
    <row r="76" spans="1:18" ht="18.75" x14ac:dyDescent="0.25">
      <c r="A76" s="9"/>
      <c r="B76" s="4" t="s">
        <v>243</v>
      </c>
      <c r="C76" s="1"/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3" t="s">
        <v>36</v>
      </c>
      <c r="O76" s="13" t="s">
        <v>36</v>
      </c>
      <c r="P76" s="13" t="s">
        <v>36</v>
      </c>
      <c r="Q76" s="13" t="s">
        <v>36</v>
      </c>
      <c r="R76" s="13" t="s">
        <v>36</v>
      </c>
    </row>
    <row r="77" spans="1:18" ht="18.75" x14ac:dyDescent="0.25">
      <c r="A77" s="27" t="s">
        <v>227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9"/>
    </row>
    <row r="78" spans="1:18" ht="228" customHeight="1" x14ac:dyDescent="0.25">
      <c r="A78" s="9" t="s">
        <v>130</v>
      </c>
      <c r="B78" s="4" t="s">
        <v>218</v>
      </c>
      <c r="C78" s="1" t="s">
        <v>171</v>
      </c>
      <c r="D78" s="26" t="s">
        <v>167</v>
      </c>
      <c r="E78" s="26"/>
      <c r="F78" s="26"/>
      <c r="G78" s="26"/>
      <c r="H78" s="26"/>
      <c r="I78" s="26"/>
      <c r="J78" s="26"/>
      <c r="K78" s="26"/>
      <c r="L78" s="26"/>
      <c r="M78" s="26"/>
      <c r="N78" s="13" t="s">
        <v>36</v>
      </c>
      <c r="O78" s="13" t="s">
        <v>36</v>
      </c>
      <c r="P78" s="13" t="s">
        <v>36</v>
      </c>
      <c r="Q78" s="13" t="s">
        <v>36</v>
      </c>
      <c r="R78" s="13" t="s">
        <v>36</v>
      </c>
    </row>
    <row r="79" spans="1:18" ht="114.75" customHeight="1" x14ac:dyDescent="0.25">
      <c r="A79" s="9" t="s">
        <v>134</v>
      </c>
      <c r="B79" s="4" t="s">
        <v>219</v>
      </c>
      <c r="C79" s="1" t="s">
        <v>171</v>
      </c>
      <c r="D79" s="26" t="s">
        <v>167</v>
      </c>
      <c r="E79" s="26"/>
      <c r="F79" s="26"/>
      <c r="G79" s="26"/>
      <c r="H79" s="26"/>
      <c r="I79" s="26"/>
      <c r="J79" s="26"/>
      <c r="K79" s="26"/>
      <c r="L79" s="26"/>
      <c r="M79" s="26"/>
      <c r="N79" s="13" t="s">
        <v>36</v>
      </c>
      <c r="O79" s="13" t="s">
        <v>36</v>
      </c>
      <c r="P79" s="13" t="s">
        <v>36</v>
      </c>
      <c r="Q79" s="13" t="s">
        <v>36</v>
      </c>
      <c r="R79" s="13" t="s">
        <v>36</v>
      </c>
    </row>
    <row r="80" spans="1:18" ht="188.25" customHeight="1" x14ac:dyDescent="0.25">
      <c r="A80" s="9" t="s">
        <v>137</v>
      </c>
      <c r="B80" s="4" t="s">
        <v>220</v>
      </c>
      <c r="C80" s="1" t="s">
        <v>244</v>
      </c>
      <c r="D80" s="26" t="s">
        <v>167</v>
      </c>
      <c r="E80" s="26"/>
      <c r="F80" s="26"/>
      <c r="G80" s="26"/>
      <c r="H80" s="26"/>
      <c r="I80" s="26"/>
      <c r="J80" s="26"/>
      <c r="K80" s="26"/>
      <c r="L80" s="26"/>
      <c r="M80" s="26"/>
      <c r="N80" s="13" t="s">
        <v>36</v>
      </c>
      <c r="O80" s="13" t="s">
        <v>36</v>
      </c>
      <c r="P80" s="13" t="s">
        <v>36</v>
      </c>
      <c r="Q80" s="13" t="s">
        <v>36</v>
      </c>
      <c r="R80" s="13" t="s">
        <v>36</v>
      </c>
    </row>
    <row r="81" spans="1:18" ht="131.25" x14ac:dyDescent="0.25">
      <c r="A81" s="9" t="s">
        <v>140</v>
      </c>
      <c r="B81" s="4" t="s">
        <v>221</v>
      </c>
      <c r="C81" s="1" t="s">
        <v>245</v>
      </c>
      <c r="D81" s="26" t="s">
        <v>167</v>
      </c>
      <c r="E81" s="26"/>
      <c r="F81" s="26"/>
      <c r="G81" s="26"/>
      <c r="H81" s="26"/>
      <c r="I81" s="26"/>
      <c r="J81" s="26"/>
      <c r="K81" s="26"/>
      <c r="L81" s="26"/>
      <c r="M81" s="26"/>
      <c r="N81" s="13" t="s">
        <v>36</v>
      </c>
      <c r="O81" s="13" t="s">
        <v>36</v>
      </c>
      <c r="P81" s="13" t="s">
        <v>36</v>
      </c>
      <c r="Q81" s="13" t="s">
        <v>36</v>
      </c>
      <c r="R81" s="13" t="s">
        <v>36</v>
      </c>
    </row>
    <row r="82" spans="1:18" ht="18.75" x14ac:dyDescent="0.25">
      <c r="A82" s="9"/>
      <c r="B82" s="4" t="s">
        <v>222</v>
      </c>
      <c r="C82" s="1"/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3" t="s">
        <v>36</v>
      </c>
      <c r="O82" s="13" t="s">
        <v>36</v>
      </c>
      <c r="P82" s="13" t="s">
        <v>36</v>
      </c>
      <c r="Q82" s="13" t="s">
        <v>36</v>
      </c>
      <c r="R82" s="13" t="s">
        <v>36</v>
      </c>
    </row>
    <row r="83" spans="1:18" ht="18.75" x14ac:dyDescent="0.25">
      <c r="A83" s="45" t="s">
        <v>223</v>
      </c>
      <c r="B83" s="45" t="s">
        <v>223</v>
      </c>
      <c r="C83" s="41"/>
      <c r="D83" s="65">
        <f>D25+D38+D76+D73+D82</f>
        <v>1039</v>
      </c>
      <c r="E83" s="65">
        <f>E38+E76+E82</f>
        <v>1039</v>
      </c>
      <c r="F83" s="65">
        <v>0</v>
      </c>
      <c r="G83" s="65">
        <v>0</v>
      </c>
      <c r="H83" s="65">
        <v>0</v>
      </c>
      <c r="I83" s="17">
        <f>I25+I38+I76+I82</f>
        <v>1037</v>
      </c>
      <c r="J83" s="17">
        <f>J25+J38+J73+J76+J82</f>
        <v>1037</v>
      </c>
      <c r="K83" s="67">
        <v>0</v>
      </c>
      <c r="L83" s="67">
        <v>0</v>
      </c>
      <c r="M83" s="67">
        <v>0</v>
      </c>
      <c r="N83" s="69">
        <v>99.8</v>
      </c>
      <c r="O83" s="69">
        <v>99.8</v>
      </c>
      <c r="P83" s="30" t="s">
        <v>36</v>
      </c>
      <c r="Q83" s="30" t="s">
        <v>36</v>
      </c>
      <c r="R83" s="30" t="s">
        <v>36</v>
      </c>
    </row>
    <row r="84" spans="1:18" ht="21" customHeight="1" x14ac:dyDescent="0.25">
      <c r="A84" s="46"/>
      <c r="B84" s="46"/>
      <c r="C84" s="42"/>
      <c r="D84" s="66"/>
      <c r="E84" s="66"/>
      <c r="F84" s="66"/>
      <c r="G84" s="66"/>
      <c r="H84" s="66"/>
      <c r="I84" s="25">
        <f>I25+I39+I73+I82</f>
        <v>1039</v>
      </c>
      <c r="J84" s="25">
        <f>J25+J39+J73+J76+J82</f>
        <v>1039</v>
      </c>
      <c r="K84" s="68"/>
      <c r="L84" s="68"/>
      <c r="M84" s="68"/>
      <c r="N84" s="70"/>
      <c r="O84" s="70"/>
      <c r="P84" s="31"/>
      <c r="Q84" s="31"/>
      <c r="R84" s="31"/>
    </row>
  </sheetData>
  <mergeCells count="118">
    <mergeCell ref="B33:B34"/>
    <mergeCell ref="A33:A34"/>
    <mergeCell ref="C33:C34"/>
    <mergeCell ref="D33:D34"/>
    <mergeCell ref="E33:E34"/>
    <mergeCell ref="Q83:Q84"/>
    <mergeCell ref="R83:R84"/>
    <mergeCell ref="Q38:Q39"/>
    <mergeCell ref="R38:R39"/>
    <mergeCell ref="A83:A84"/>
    <mergeCell ref="B83:B84"/>
    <mergeCell ref="C83:C84"/>
    <mergeCell ref="D83:D84"/>
    <mergeCell ref="E83:E84"/>
    <mergeCell ref="F83:F84"/>
    <mergeCell ref="G83:G84"/>
    <mergeCell ref="H83:H84"/>
    <mergeCell ref="K83:K84"/>
    <mergeCell ref="L83:L84"/>
    <mergeCell ref="M83:M84"/>
    <mergeCell ref="N83:N84"/>
    <mergeCell ref="O83:O84"/>
    <mergeCell ref="P83:P84"/>
    <mergeCell ref="L38:L39"/>
    <mergeCell ref="A14:A18"/>
    <mergeCell ref="K3:R10"/>
    <mergeCell ref="C12:J12"/>
    <mergeCell ref="R16:R18"/>
    <mergeCell ref="B14:B18"/>
    <mergeCell ref="C14:C18"/>
    <mergeCell ref="D16:D18"/>
    <mergeCell ref="E16:E18"/>
    <mergeCell ref="F16:F18"/>
    <mergeCell ref="G16:G18"/>
    <mergeCell ref="D15:H15"/>
    <mergeCell ref="I15:M15"/>
    <mergeCell ref="D14:M14"/>
    <mergeCell ref="N14:R15"/>
    <mergeCell ref="H16:H18"/>
    <mergeCell ref="N16:N18"/>
    <mergeCell ref="O16:O18"/>
    <mergeCell ref="P16:P18"/>
    <mergeCell ref="Q16:Q18"/>
    <mergeCell ref="D22:M22"/>
    <mergeCell ref="D23:M23"/>
    <mergeCell ref="D24:M24"/>
    <mergeCell ref="A20:R20"/>
    <mergeCell ref="A21:R21"/>
    <mergeCell ref="A26:R26"/>
    <mergeCell ref="D28:M28"/>
    <mergeCell ref="D29:M29"/>
    <mergeCell ref="D30:M30"/>
    <mergeCell ref="D31:M31"/>
    <mergeCell ref="D47:M47"/>
    <mergeCell ref="K36:K37"/>
    <mergeCell ref="L36:L37"/>
    <mergeCell ref="M36:M37"/>
    <mergeCell ref="D41:M41"/>
    <mergeCell ref="D43:M43"/>
    <mergeCell ref="D44:M44"/>
    <mergeCell ref="D45:M45"/>
    <mergeCell ref="F33:F34"/>
    <mergeCell ref="G33:G34"/>
    <mergeCell ref="H33:H34"/>
    <mergeCell ref="H38:H39"/>
    <mergeCell ref="K38:K39"/>
    <mergeCell ref="D38:D39"/>
    <mergeCell ref="E38:E39"/>
    <mergeCell ref="F38:F39"/>
    <mergeCell ref="G38:G39"/>
    <mergeCell ref="M38:M39"/>
    <mergeCell ref="D65:M65"/>
    <mergeCell ref="D67:M67"/>
    <mergeCell ref="D70:M70"/>
    <mergeCell ref="N36:N37"/>
    <mergeCell ref="A40:R40"/>
    <mergeCell ref="A36:A37"/>
    <mergeCell ref="B36:B37"/>
    <mergeCell ref="C36:C37"/>
    <mergeCell ref="D36:D37"/>
    <mergeCell ref="E36:E37"/>
    <mergeCell ref="F36:F37"/>
    <mergeCell ref="G36:G37"/>
    <mergeCell ref="H36:H37"/>
    <mergeCell ref="Q36:Q37"/>
    <mergeCell ref="R36:R37"/>
    <mergeCell ref="O36:O37"/>
    <mergeCell ref="P36:P37"/>
    <mergeCell ref="A38:A39"/>
    <mergeCell ref="B38:B39"/>
    <mergeCell ref="N38:N39"/>
    <mergeCell ref="O38:O39"/>
    <mergeCell ref="P38:P39"/>
    <mergeCell ref="C38:C39"/>
    <mergeCell ref="D78:M78"/>
    <mergeCell ref="D79:M79"/>
    <mergeCell ref="D80:M80"/>
    <mergeCell ref="D81:M81"/>
    <mergeCell ref="A77:R77"/>
    <mergeCell ref="P33:P34"/>
    <mergeCell ref="Q33:Q34"/>
    <mergeCell ref="R33:R34"/>
    <mergeCell ref="K33:K34"/>
    <mergeCell ref="L33:L34"/>
    <mergeCell ref="M33:M34"/>
    <mergeCell ref="N33:N34"/>
    <mergeCell ref="O33:O34"/>
    <mergeCell ref="D71:M71"/>
    <mergeCell ref="D72:M72"/>
    <mergeCell ref="D75:M75"/>
    <mergeCell ref="D48:M48"/>
    <mergeCell ref="D49:M49"/>
    <mergeCell ref="D50:M50"/>
    <mergeCell ref="D51:M51"/>
    <mergeCell ref="D57:M57"/>
    <mergeCell ref="A74:R74"/>
    <mergeCell ref="D59:M59"/>
    <mergeCell ref="D63:M63"/>
  </mergeCells>
  <pageMargins left="0.7" right="0.7" top="0.75" bottom="0.75" header="0.3" footer="0.3"/>
  <pageSetup paperSize="9" scale="4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34"/>
  <sheetViews>
    <sheetView tabSelected="1" topLeftCell="A122" zoomScaleNormal="100" workbookViewId="0">
      <selection activeCell="D66" sqref="D66:D67"/>
    </sheetView>
  </sheetViews>
  <sheetFormatPr defaultRowHeight="15" x14ac:dyDescent="0.25"/>
  <cols>
    <col min="2" max="2" width="12" style="6" customWidth="1"/>
    <col min="3" max="3" width="75.28515625" customWidth="1"/>
    <col min="4" max="4" width="43.5703125" style="6" customWidth="1"/>
    <col min="5" max="5" width="20.5703125" style="6" customWidth="1"/>
    <col min="6" max="6" width="18.28515625" style="6" customWidth="1"/>
    <col min="7" max="7" width="21.7109375" style="6" customWidth="1"/>
    <col min="8" max="8" width="22" style="6" customWidth="1"/>
    <col min="9" max="9" width="36.28515625" style="6" customWidth="1"/>
  </cols>
  <sheetData>
    <row r="2" spans="2:17" ht="18.75" x14ac:dyDescent="0.3">
      <c r="B2" s="5"/>
      <c r="C2" s="2"/>
      <c r="D2" s="5"/>
      <c r="E2" s="5"/>
      <c r="F2" s="5"/>
      <c r="G2" s="5"/>
      <c r="H2" s="5"/>
      <c r="I2" s="73" t="s">
        <v>258</v>
      </c>
      <c r="J2" s="74"/>
      <c r="K2" s="74"/>
      <c r="L2" s="74"/>
      <c r="M2" s="74"/>
      <c r="N2" s="74"/>
      <c r="O2" s="74"/>
      <c r="P2" s="74"/>
      <c r="Q2" s="74"/>
    </row>
    <row r="3" spans="2:17" ht="18.75" x14ac:dyDescent="0.3">
      <c r="B3" s="5"/>
      <c r="C3" s="2"/>
      <c r="D3" s="5"/>
      <c r="E3" s="5"/>
      <c r="F3" s="5"/>
      <c r="G3" s="5"/>
      <c r="H3" s="5"/>
      <c r="I3" s="74"/>
      <c r="J3" s="74"/>
      <c r="K3" s="74"/>
      <c r="L3" s="74"/>
      <c r="M3" s="74"/>
      <c r="N3" s="74"/>
      <c r="O3" s="74"/>
      <c r="P3" s="74"/>
      <c r="Q3" s="74"/>
    </row>
    <row r="4" spans="2:17" ht="18.75" x14ac:dyDescent="0.3">
      <c r="B4" s="5"/>
      <c r="C4" s="2"/>
      <c r="D4" s="5"/>
      <c r="E4" s="5"/>
      <c r="F4" s="5"/>
      <c r="G4" s="5"/>
      <c r="H4" s="5"/>
      <c r="I4" s="74"/>
      <c r="J4" s="74"/>
      <c r="K4" s="74"/>
      <c r="L4" s="74"/>
      <c r="M4" s="74"/>
      <c r="N4" s="74"/>
      <c r="O4" s="74"/>
      <c r="P4" s="74"/>
      <c r="Q4" s="74"/>
    </row>
    <row r="5" spans="2:17" ht="18.75" x14ac:dyDescent="0.3">
      <c r="B5" s="5"/>
      <c r="C5" s="2"/>
      <c r="D5" s="5"/>
      <c r="E5" s="5"/>
      <c r="F5" s="5"/>
      <c r="G5" s="5"/>
      <c r="H5" s="5"/>
      <c r="I5" s="74"/>
      <c r="J5" s="74"/>
      <c r="K5" s="74"/>
      <c r="L5" s="74"/>
      <c r="M5" s="74"/>
      <c r="N5" s="74"/>
      <c r="O5" s="74"/>
      <c r="P5" s="74"/>
      <c r="Q5" s="74"/>
    </row>
    <row r="6" spans="2:17" ht="18.75" x14ac:dyDescent="0.3">
      <c r="B6" s="5"/>
      <c r="C6" s="2"/>
      <c r="D6" s="5"/>
      <c r="E6" s="5"/>
      <c r="F6" s="5"/>
      <c r="G6" s="5"/>
      <c r="H6" s="5"/>
      <c r="I6" s="74"/>
      <c r="J6" s="74"/>
      <c r="K6" s="74"/>
      <c r="L6" s="74"/>
      <c r="M6" s="74"/>
      <c r="N6" s="74"/>
      <c r="O6" s="74"/>
      <c r="P6" s="74"/>
      <c r="Q6" s="74"/>
    </row>
    <row r="7" spans="2:17" ht="7.5" customHeight="1" x14ac:dyDescent="0.3">
      <c r="B7" s="5"/>
      <c r="C7" s="2"/>
      <c r="D7" s="5"/>
      <c r="E7" s="5"/>
      <c r="F7" s="5"/>
      <c r="G7" s="5"/>
      <c r="H7" s="5"/>
      <c r="I7" s="74"/>
      <c r="J7" s="74"/>
      <c r="K7" s="74"/>
      <c r="L7" s="74"/>
      <c r="M7" s="74"/>
      <c r="N7" s="74"/>
      <c r="O7" s="74"/>
      <c r="P7" s="74"/>
      <c r="Q7" s="74"/>
    </row>
    <row r="8" spans="2:17" ht="18.75" hidden="1" x14ac:dyDescent="0.3">
      <c r="B8" s="5"/>
      <c r="C8" s="2"/>
      <c r="D8" s="5"/>
      <c r="E8" s="5"/>
      <c r="F8" s="5"/>
      <c r="G8" s="5"/>
      <c r="H8" s="5"/>
      <c r="I8" s="74"/>
      <c r="J8" s="74"/>
      <c r="K8" s="74"/>
      <c r="L8" s="74"/>
      <c r="M8" s="74"/>
      <c r="N8" s="74"/>
      <c r="O8" s="74"/>
      <c r="P8" s="74"/>
      <c r="Q8" s="74"/>
    </row>
    <row r="9" spans="2:17" ht="18.75" hidden="1" x14ac:dyDescent="0.3">
      <c r="B9" s="5"/>
      <c r="C9" s="2"/>
      <c r="D9" s="5"/>
      <c r="E9" s="5"/>
      <c r="F9" s="5"/>
      <c r="G9" s="5"/>
      <c r="H9" s="5"/>
      <c r="I9" s="74"/>
      <c r="J9" s="74"/>
      <c r="K9" s="74"/>
      <c r="L9" s="74"/>
      <c r="M9" s="74"/>
      <c r="N9" s="74"/>
      <c r="O9" s="74"/>
      <c r="P9" s="74"/>
      <c r="Q9" s="74"/>
    </row>
    <row r="10" spans="2:17" ht="18.75" hidden="1" x14ac:dyDescent="0.3">
      <c r="B10" s="5"/>
      <c r="C10" s="2"/>
      <c r="D10" s="5"/>
      <c r="E10" s="5"/>
      <c r="F10" s="5"/>
      <c r="G10" s="5"/>
      <c r="H10" s="5"/>
      <c r="I10" s="74"/>
      <c r="J10" s="74"/>
      <c r="K10" s="74"/>
      <c r="L10" s="74"/>
      <c r="M10" s="74"/>
      <c r="N10" s="74"/>
      <c r="O10" s="74"/>
      <c r="P10" s="74"/>
      <c r="Q10" s="74"/>
    </row>
    <row r="11" spans="2:17" ht="18.75" hidden="1" x14ac:dyDescent="0.3">
      <c r="B11" s="5"/>
      <c r="C11" s="2"/>
      <c r="D11" s="5"/>
      <c r="E11" s="5"/>
      <c r="F11" s="5"/>
      <c r="G11" s="5"/>
      <c r="H11" s="5"/>
      <c r="I11" s="74"/>
      <c r="J11" s="74"/>
      <c r="K11" s="74"/>
      <c r="L11" s="74"/>
      <c r="M11" s="74"/>
      <c r="N11" s="74"/>
      <c r="O11" s="74"/>
      <c r="P11" s="74"/>
      <c r="Q11" s="74"/>
    </row>
    <row r="12" spans="2:17" ht="15" customHeight="1" x14ac:dyDescent="0.3">
      <c r="B12" s="5"/>
      <c r="C12" s="2"/>
      <c r="D12" s="5"/>
      <c r="E12" s="5"/>
      <c r="F12" s="5"/>
      <c r="G12" s="5"/>
      <c r="H12" s="5"/>
      <c r="I12" s="74"/>
      <c r="J12" s="74"/>
      <c r="K12" s="74"/>
      <c r="L12" s="74"/>
      <c r="M12" s="74"/>
      <c r="N12" s="74"/>
      <c r="O12" s="74"/>
      <c r="P12" s="74"/>
      <c r="Q12" s="74"/>
    </row>
    <row r="13" spans="2:17" ht="18.75" x14ac:dyDescent="0.3">
      <c r="B13" s="5"/>
      <c r="C13" s="2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3"/>
    </row>
    <row r="14" spans="2:17" ht="18.75" x14ac:dyDescent="0.3">
      <c r="B14" s="5"/>
      <c r="C14" s="2"/>
      <c r="D14" s="5"/>
      <c r="E14" s="5"/>
      <c r="F14" s="5"/>
      <c r="G14" s="5"/>
      <c r="H14" s="5"/>
      <c r="I14" s="5"/>
      <c r="J14" s="3"/>
      <c r="K14" s="3"/>
      <c r="L14" s="3"/>
      <c r="M14" s="3"/>
      <c r="N14" s="3"/>
      <c r="O14" s="3"/>
      <c r="P14" s="3"/>
      <c r="Q14" s="3"/>
    </row>
    <row r="15" spans="2:17" ht="23.25" x14ac:dyDescent="0.35">
      <c r="B15" s="5"/>
      <c r="C15" s="75" t="s">
        <v>143</v>
      </c>
      <c r="D15" s="74"/>
      <c r="E15" s="74"/>
      <c r="F15" s="74"/>
      <c r="G15" s="74"/>
      <c r="H15" s="74"/>
      <c r="I15" s="74"/>
      <c r="J15" s="3"/>
      <c r="K15" s="3"/>
      <c r="L15" s="3"/>
      <c r="M15" s="3"/>
      <c r="N15" s="3"/>
      <c r="O15" s="3"/>
      <c r="P15" s="3"/>
      <c r="Q15" s="3"/>
    </row>
    <row r="16" spans="2:17" ht="19.5" customHeight="1" x14ac:dyDescent="0.3">
      <c r="B16" s="5"/>
      <c r="C16" s="2"/>
      <c r="D16" s="5"/>
      <c r="E16" s="5"/>
      <c r="F16" s="5"/>
      <c r="G16" s="5"/>
      <c r="H16" s="5"/>
      <c r="I16" s="5"/>
      <c r="J16" s="2"/>
      <c r="K16" s="2"/>
      <c r="L16" s="2"/>
      <c r="M16" s="2"/>
      <c r="N16" s="2"/>
      <c r="O16" s="2"/>
      <c r="P16" s="2"/>
      <c r="Q16" s="2"/>
    </row>
    <row r="17" spans="2:17" ht="109.5" customHeight="1" x14ac:dyDescent="0.3">
      <c r="B17" s="56"/>
      <c r="C17" s="56" t="s">
        <v>0</v>
      </c>
      <c r="D17" s="56" t="s">
        <v>1</v>
      </c>
      <c r="E17" s="56" t="s">
        <v>2</v>
      </c>
      <c r="F17" s="56" t="s">
        <v>3</v>
      </c>
      <c r="G17" s="56" t="s">
        <v>4</v>
      </c>
      <c r="H17" s="56" t="s">
        <v>5</v>
      </c>
      <c r="I17" s="56" t="s">
        <v>6</v>
      </c>
      <c r="J17" s="2"/>
      <c r="K17" s="2"/>
      <c r="L17" s="2"/>
      <c r="M17" s="2"/>
      <c r="N17" s="2"/>
      <c r="O17" s="2"/>
      <c r="P17" s="2"/>
      <c r="Q17" s="2"/>
    </row>
    <row r="18" spans="2:17" ht="18.75" hidden="1" x14ac:dyDescent="0.3">
      <c r="B18" s="56"/>
      <c r="C18" s="56"/>
      <c r="D18" s="56"/>
      <c r="E18" s="56"/>
      <c r="F18" s="56"/>
      <c r="G18" s="56"/>
      <c r="H18" s="56"/>
      <c r="I18" s="56"/>
      <c r="J18" s="2"/>
      <c r="K18" s="2"/>
      <c r="L18" s="2"/>
      <c r="M18" s="2"/>
      <c r="N18" s="2"/>
      <c r="O18" s="2"/>
      <c r="P18" s="2"/>
      <c r="Q18" s="2"/>
    </row>
    <row r="19" spans="2:17" ht="3.75" customHeight="1" x14ac:dyDescent="0.3">
      <c r="B19" s="56"/>
      <c r="C19" s="56"/>
      <c r="D19" s="56"/>
      <c r="E19" s="56"/>
      <c r="F19" s="56"/>
      <c r="G19" s="56"/>
      <c r="H19" s="56"/>
      <c r="I19" s="56"/>
      <c r="J19" s="2"/>
      <c r="K19" s="2"/>
      <c r="L19" s="2"/>
      <c r="M19" s="2"/>
      <c r="N19" s="2"/>
      <c r="O19" s="2"/>
      <c r="P19" s="2"/>
      <c r="Q19" s="2"/>
    </row>
    <row r="20" spans="2:17" ht="18.75" x14ac:dyDescent="0.3"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2"/>
      <c r="K20" s="2"/>
      <c r="L20" s="2"/>
      <c r="M20" s="2"/>
      <c r="N20" s="2"/>
      <c r="O20" s="2"/>
      <c r="P20" s="2"/>
      <c r="Q20" s="2"/>
    </row>
    <row r="21" spans="2:17" ht="49.5" customHeight="1" x14ac:dyDescent="0.3">
      <c r="B21" s="56" t="s">
        <v>7</v>
      </c>
      <c r="C21" s="56"/>
      <c r="D21" s="56"/>
      <c r="E21" s="56"/>
      <c r="F21" s="56"/>
      <c r="G21" s="56"/>
      <c r="H21" s="56"/>
      <c r="I21" s="56"/>
      <c r="J21" s="2"/>
      <c r="K21" s="2"/>
      <c r="L21" s="2"/>
      <c r="M21" s="2"/>
      <c r="N21" s="2"/>
      <c r="O21" s="2"/>
      <c r="P21" s="2"/>
      <c r="Q21" s="2"/>
    </row>
    <row r="22" spans="2:17" ht="49.5" customHeight="1" x14ac:dyDescent="0.3">
      <c r="B22" s="56" t="s">
        <v>8</v>
      </c>
      <c r="C22" s="56"/>
      <c r="D22" s="56"/>
      <c r="E22" s="56"/>
      <c r="F22" s="56"/>
      <c r="G22" s="56"/>
      <c r="H22" s="56"/>
      <c r="I22" s="56"/>
      <c r="J22" s="2"/>
      <c r="K22" s="2"/>
      <c r="L22" s="2"/>
      <c r="M22" s="2"/>
      <c r="N22" s="2"/>
      <c r="O22" s="2"/>
      <c r="P22" s="2"/>
      <c r="Q22" s="2"/>
    </row>
    <row r="23" spans="2:17" ht="37.5" x14ac:dyDescent="0.3">
      <c r="B23" s="1" t="s">
        <v>9</v>
      </c>
      <c r="C23" s="4" t="s">
        <v>10</v>
      </c>
      <c r="D23" s="1" t="s">
        <v>11</v>
      </c>
      <c r="E23" s="1" t="s">
        <v>12</v>
      </c>
      <c r="F23" s="1" t="s">
        <v>13</v>
      </c>
      <c r="G23" s="1">
        <v>500</v>
      </c>
      <c r="H23" s="1">
        <v>1000</v>
      </c>
      <c r="I23" s="1" t="s">
        <v>253</v>
      </c>
      <c r="J23" s="2"/>
      <c r="K23" s="2"/>
      <c r="L23" s="2"/>
      <c r="M23" s="2"/>
      <c r="N23" s="2"/>
      <c r="O23" s="2"/>
      <c r="P23" s="2"/>
      <c r="Q23" s="2"/>
    </row>
    <row r="24" spans="2:17" ht="37.5" x14ac:dyDescent="0.3">
      <c r="B24" s="1" t="s">
        <v>14</v>
      </c>
      <c r="C24" s="4" t="s">
        <v>15</v>
      </c>
      <c r="D24" s="1" t="s">
        <v>11</v>
      </c>
      <c r="E24" s="1" t="s">
        <v>12</v>
      </c>
      <c r="F24" s="1" t="s">
        <v>13</v>
      </c>
      <c r="G24" s="1">
        <v>500</v>
      </c>
      <c r="H24" s="1">
        <v>500</v>
      </c>
      <c r="I24" s="1" t="s">
        <v>253</v>
      </c>
      <c r="J24" s="2"/>
      <c r="K24" s="2"/>
      <c r="L24" s="2"/>
      <c r="M24" s="2"/>
      <c r="N24" s="2"/>
      <c r="O24" s="2"/>
      <c r="P24" s="2"/>
      <c r="Q24" s="2"/>
    </row>
    <row r="25" spans="2:17" ht="137.25" customHeight="1" x14ac:dyDescent="0.3">
      <c r="B25" s="1" t="s">
        <v>16</v>
      </c>
      <c r="C25" s="4" t="s">
        <v>17</v>
      </c>
      <c r="D25" s="1" t="s">
        <v>18</v>
      </c>
      <c r="E25" s="1" t="s">
        <v>12</v>
      </c>
      <c r="F25" s="1" t="s">
        <v>19</v>
      </c>
      <c r="G25" s="1">
        <v>16</v>
      </c>
      <c r="H25" s="1">
        <v>38</v>
      </c>
      <c r="I25" s="1" t="s">
        <v>253</v>
      </c>
      <c r="J25" s="2"/>
      <c r="K25" s="2"/>
      <c r="L25" s="2"/>
      <c r="M25" s="2"/>
      <c r="N25" s="2"/>
      <c r="O25" s="2"/>
      <c r="P25" s="2"/>
      <c r="Q25" s="2"/>
    </row>
    <row r="26" spans="2:17" ht="35.25" customHeight="1" x14ac:dyDescent="0.3">
      <c r="B26" s="88" t="s">
        <v>20</v>
      </c>
      <c r="C26" s="89"/>
      <c r="D26" s="89"/>
      <c r="E26" s="89"/>
      <c r="F26" s="89"/>
      <c r="G26" s="89"/>
      <c r="H26" s="89"/>
      <c r="I26" s="90"/>
      <c r="J26" s="2"/>
      <c r="K26" s="2"/>
      <c r="L26" s="2"/>
      <c r="M26" s="2"/>
      <c r="N26" s="2"/>
      <c r="O26" s="2"/>
      <c r="P26" s="2"/>
      <c r="Q26" s="2"/>
    </row>
    <row r="27" spans="2:17" ht="40.5" customHeight="1" x14ac:dyDescent="0.3">
      <c r="B27" s="56" t="s">
        <v>21</v>
      </c>
      <c r="C27" s="39" t="s">
        <v>22</v>
      </c>
      <c r="D27" s="1" t="s">
        <v>23</v>
      </c>
      <c r="E27" s="1" t="s">
        <v>12</v>
      </c>
      <c r="F27" s="1" t="s">
        <v>19</v>
      </c>
      <c r="G27" s="1">
        <v>68</v>
      </c>
      <c r="H27" s="1">
        <v>107</v>
      </c>
      <c r="I27" s="1" t="s">
        <v>253</v>
      </c>
      <c r="J27" s="2"/>
      <c r="K27" s="2"/>
      <c r="L27" s="2"/>
      <c r="M27" s="2"/>
      <c r="N27" s="2"/>
      <c r="O27" s="2"/>
      <c r="P27" s="2"/>
      <c r="Q27" s="2"/>
    </row>
    <row r="28" spans="2:17" ht="15.75" customHeight="1" x14ac:dyDescent="0.3">
      <c r="B28" s="56"/>
      <c r="C28" s="77"/>
      <c r="D28" s="56" t="s">
        <v>24</v>
      </c>
      <c r="E28" s="56" t="s">
        <v>12</v>
      </c>
      <c r="F28" s="56" t="s">
        <v>19</v>
      </c>
      <c r="G28" s="56">
        <v>3</v>
      </c>
      <c r="H28" s="80">
        <v>3</v>
      </c>
      <c r="I28" s="56" t="s">
        <v>253</v>
      </c>
      <c r="J28" s="2"/>
      <c r="K28" s="2"/>
      <c r="L28" s="2"/>
      <c r="M28" s="2"/>
      <c r="N28" s="2"/>
      <c r="O28" s="2"/>
      <c r="P28" s="2"/>
      <c r="Q28" s="2"/>
    </row>
    <row r="29" spans="2:17" ht="30.75" customHeight="1" x14ac:dyDescent="0.3">
      <c r="B29" s="56"/>
      <c r="C29" s="77"/>
      <c r="D29" s="56"/>
      <c r="E29" s="56"/>
      <c r="F29" s="56"/>
      <c r="G29" s="56"/>
      <c r="H29" s="80"/>
      <c r="I29" s="56"/>
      <c r="J29" s="2"/>
      <c r="K29" s="2"/>
      <c r="L29" s="2"/>
      <c r="M29" s="2"/>
      <c r="N29" s="2"/>
      <c r="O29" s="2"/>
      <c r="P29" s="2"/>
      <c r="Q29" s="2"/>
    </row>
    <row r="30" spans="2:17" ht="51.75" customHeight="1" x14ac:dyDescent="0.3">
      <c r="B30" s="56"/>
      <c r="C30" s="40"/>
      <c r="D30" s="1" t="s">
        <v>25</v>
      </c>
      <c r="E30" s="1" t="s">
        <v>12</v>
      </c>
      <c r="F30" s="1" t="s">
        <v>19</v>
      </c>
      <c r="G30" s="1">
        <v>3</v>
      </c>
      <c r="H30" s="22">
        <v>3</v>
      </c>
      <c r="I30" s="1" t="s">
        <v>253</v>
      </c>
      <c r="J30" s="2"/>
      <c r="K30" s="2"/>
      <c r="L30" s="2"/>
      <c r="M30" s="2"/>
      <c r="N30" s="2"/>
      <c r="O30" s="2"/>
      <c r="P30" s="2"/>
      <c r="Q30" s="2"/>
    </row>
    <row r="31" spans="2:17" ht="49.5" customHeight="1" x14ac:dyDescent="0.3">
      <c r="B31" s="56" t="s">
        <v>26</v>
      </c>
      <c r="C31" s="82" t="s">
        <v>27</v>
      </c>
      <c r="D31" s="41" t="s">
        <v>144</v>
      </c>
      <c r="E31" s="56" t="s">
        <v>12</v>
      </c>
      <c r="F31" s="56" t="s">
        <v>19</v>
      </c>
      <c r="G31" s="56">
        <v>2</v>
      </c>
      <c r="H31" s="56">
        <v>2</v>
      </c>
      <c r="I31" s="56" t="s">
        <v>253</v>
      </c>
      <c r="J31" s="2"/>
      <c r="K31" s="2"/>
      <c r="L31" s="2"/>
      <c r="M31" s="2"/>
      <c r="N31" s="2"/>
      <c r="O31" s="2"/>
      <c r="P31" s="2"/>
      <c r="Q31" s="2"/>
    </row>
    <row r="32" spans="2:17" ht="13.5" hidden="1" customHeight="1" x14ac:dyDescent="0.3">
      <c r="B32" s="56"/>
      <c r="C32" s="82"/>
      <c r="D32" s="76"/>
      <c r="E32" s="56"/>
      <c r="F32" s="56"/>
      <c r="G32" s="56"/>
      <c r="H32" s="56"/>
      <c r="I32" s="56"/>
      <c r="J32" s="2"/>
      <c r="K32" s="2"/>
      <c r="L32" s="2"/>
      <c r="M32" s="2"/>
      <c r="N32" s="2"/>
      <c r="O32" s="2"/>
      <c r="P32" s="2"/>
      <c r="Q32" s="2"/>
    </row>
    <row r="33" spans="2:17" ht="16.5" hidden="1" customHeight="1" x14ac:dyDescent="0.3">
      <c r="B33" s="56"/>
      <c r="C33" s="82"/>
      <c r="D33" s="42"/>
      <c r="E33" s="56"/>
      <c r="F33" s="56"/>
      <c r="G33" s="56"/>
      <c r="H33" s="56"/>
      <c r="I33" s="56"/>
      <c r="J33" s="2"/>
      <c r="K33" s="2"/>
      <c r="L33" s="2"/>
      <c r="M33" s="2"/>
      <c r="N33" s="2"/>
      <c r="O33" s="2"/>
      <c r="P33" s="2"/>
      <c r="Q33" s="2"/>
    </row>
    <row r="34" spans="2:17" ht="39.75" customHeight="1" x14ac:dyDescent="0.3">
      <c r="B34" s="1" t="s">
        <v>28</v>
      </c>
      <c r="C34" s="4" t="s">
        <v>29</v>
      </c>
      <c r="D34" s="1" t="s">
        <v>150</v>
      </c>
      <c r="E34" s="1" t="s">
        <v>12</v>
      </c>
      <c r="F34" s="1" t="s">
        <v>30</v>
      </c>
      <c r="G34" s="1">
        <v>2</v>
      </c>
      <c r="H34" s="1">
        <v>15</v>
      </c>
      <c r="I34" s="1" t="s">
        <v>253</v>
      </c>
      <c r="J34" s="2"/>
      <c r="K34" s="2"/>
      <c r="L34" s="2"/>
      <c r="M34" s="2"/>
      <c r="N34" s="2"/>
      <c r="O34" s="2"/>
      <c r="P34" s="2"/>
      <c r="Q34" s="2"/>
    </row>
    <row r="35" spans="2:17" ht="77.25" customHeight="1" x14ac:dyDescent="0.3">
      <c r="B35" s="1" t="s">
        <v>31</v>
      </c>
      <c r="C35" s="4" t="s">
        <v>32</v>
      </c>
      <c r="D35" s="1" t="s">
        <v>33</v>
      </c>
      <c r="E35" s="1" t="s">
        <v>12</v>
      </c>
      <c r="F35" s="1" t="s">
        <v>19</v>
      </c>
      <c r="G35" s="1">
        <v>16</v>
      </c>
      <c r="H35" s="22">
        <v>22</v>
      </c>
      <c r="I35" s="1" t="s">
        <v>253</v>
      </c>
      <c r="J35" s="2"/>
      <c r="K35" s="2"/>
      <c r="L35" s="2"/>
      <c r="M35" s="2"/>
      <c r="N35" s="2"/>
      <c r="O35" s="2"/>
      <c r="P35" s="2"/>
      <c r="Q35" s="2"/>
    </row>
    <row r="36" spans="2:17" ht="18" customHeight="1" x14ac:dyDescent="0.3">
      <c r="B36" s="56" t="s">
        <v>34</v>
      </c>
      <c r="C36" s="82" t="s">
        <v>35</v>
      </c>
      <c r="D36" s="41" t="s">
        <v>145</v>
      </c>
      <c r="E36" s="56" t="s">
        <v>12</v>
      </c>
      <c r="F36" s="56" t="s">
        <v>30</v>
      </c>
      <c r="G36" s="56" t="s">
        <v>36</v>
      </c>
      <c r="H36" s="56" t="s">
        <v>36</v>
      </c>
      <c r="I36" s="56" t="s">
        <v>36</v>
      </c>
      <c r="J36" s="2"/>
      <c r="K36" s="2"/>
      <c r="L36" s="2"/>
      <c r="M36" s="2"/>
      <c r="N36" s="2"/>
      <c r="O36" s="2"/>
      <c r="P36" s="2"/>
      <c r="Q36" s="2"/>
    </row>
    <row r="37" spans="2:17" ht="5.25" customHeight="1" x14ac:dyDescent="0.3">
      <c r="B37" s="56"/>
      <c r="C37" s="82"/>
      <c r="D37" s="42"/>
      <c r="E37" s="56"/>
      <c r="F37" s="56"/>
      <c r="G37" s="56"/>
      <c r="H37" s="56"/>
      <c r="I37" s="56"/>
      <c r="J37" s="2"/>
      <c r="K37" s="2"/>
      <c r="L37" s="2"/>
      <c r="M37" s="2"/>
      <c r="N37" s="2"/>
      <c r="O37" s="2"/>
      <c r="P37" s="2"/>
      <c r="Q37" s="2"/>
    </row>
    <row r="38" spans="2:17" ht="24" customHeight="1" x14ac:dyDescent="0.3">
      <c r="B38" s="56"/>
      <c r="C38" s="82"/>
      <c r="D38" s="1" t="s">
        <v>146</v>
      </c>
      <c r="E38" s="56"/>
      <c r="F38" s="1" t="s">
        <v>30</v>
      </c>
      <c r="G38" s="1" t="s">
        <v>36</v>
      </c>
      <c r="H38" s="1" t="s">
        <v>36</v>
      </c>
      <c r="I38" s="1" t="s">
        <v>36</v>
      </c>
      <c r="J38" s="2"/>
      <c r="K38" s="2"/>
      <c r="L38" s="2"/>
      <c r="M38" s="2"/>
      <c r="N38" s="2"/>
      <c r="O38" s="2"/>
      <c r="P38" s="2"/>
      <c r="Q38" s="2"/>
    </row>
    <row r="39" spans="2:17" ht="23.25" customHeight="1" x14ac:dyDescent="0.3">
      <c r="B39" s="56"/>
      <c r="C39" s="82"/>
      <c r="D39" s="1" t="s">
        <v>147</v>
      </c>
      <c r="E39" s="56"/>
      <c r="F39" s="1" t="s">
        <v>30</v>
      </c>
      <c r="G39" s="1" t="s">
        <v>36</v>
      </c>
      <c r="H39" s="1" t="s">
        <v>36</v>
      </c>
      <c r="I39" s="1" t="s">
        <v>36</v>
      </c>
      <c r="J39" s="2"/>
      <c r="K39" s="2"/>
      <c r="L39" s="2"/>
      <c r="M39" s="2"/>
      <c r="N39" s="2"/>
      <c r="O39" s="2"/>
      <c r="P39" s="2"/>
      <c r="Q39" s="2"/>
    </row>
    <row r="40" spans="2:17" ht="27" customHeight="1" x14ac:dyDescent="0.3">
      <c r="B40" s="56"/>
      <c r="C40" s="82"/>
      <c r="D40" s="1" t="s">
        <v>148</v>
      </c>
      <c r="E40" s="56"/>
      <c r="F40" s="1" t="s">
        <v>30</v>
      </c>
      <c r="G40" s="1" t="s">
        <v>36</v>
      </c>
      <c r="H40" s="1" t="s">
        <v>36</v>
      </c>
      <c r="I40" s="1" t="s">
        <v>36</v>
      </c>
      <c r="J40" s="2"/>
      <c r="K40" s="2"/>
      <c r="L40" s="2"/>
      <c r="M40" s="2"/>
      <c r="N40" s="2"/>
      <c r="O40" s="2"/>
      <c r="P40" s="2"/>
      <c r="Q40" s="2"/>
    </row>
    <row r="41" spans="2:17" ht="57" customHeight="1" x14ac:dyDescent="0.3">
      <c r="B41" s="1" t="s">
        <v>37</v>
      </c>
      <c r="C41" s="4" t="s">
        <v>38</v>
      </c>
      <c r="D41" s="1" t="s">
        <v>39</v>
      </c>
      <c r="E41" s="1" t="s">
        <v>12</v>
      </c>
      <c r="F41" s="1" t="s">
        <v>30</v>
      </c>
      <c r="G41" s="1">
        <v>3</v>
      </c>
      <c r="H41" s="1">
        <v>3</v>
      </c>
      <c r="I41" s="1" t="s">
        <v>253</v>
      </c>
      <c r="J41" s="2"/>
      <c r="K41" s="2"/>
      <c r="L41" s="2"/>
      <c r="M41" s="2"/>
      <c r="N41" s="2"/>
      <c r="O41" s="2"/>
      <c r="P41" s="2"/>
      <c r="Q41" s="2"/>
    </row>
    <row r="42" spans="2:17" ht="26.25" customHeight="1" x14ac:dyDescent="0.3">
      <c r="B42" s="91" t="s">
        <v>40</v>
      </c>
      <c r="C42" s="94" t="s">
        <v>41</v>
      </c>
      <c r="D42" s="1" t="s">
        <v>254</v>
      </c>
      <c r="E42" s="41" t="s">
        <v>12</v>
      </c>
      <c r="F42" s="1" t="s">
        <v>30</v>
      </c>
      <c r="G42" s="1" t="s">
        <v>36</v>
      </c>
      <c r="H42" s="1" t="s">
        <v>36</v>
      </c>
      <c r="I42" s="1" t="s">
        <v>36</v>
      </c>
      <c r="J42" s="2"/>
      <c r="K42" s="2"/>
      <c r="L42" s="2"/>
      <c r="M42" s="2"/>
      <c r="N42" s="2"/>
      <c r="O42" s="2"/>
      <c r="P42" s="2"/>
      <c r="Q42" s="2"/>
    </row>
    <row r="43" spans="2:17" ht="22.5" customHeight="1" x14ac:dyDescent="0.3">
      <c r="B43" s="92"/>
      <c r="C43" s="95"/>
      <c r="D43" s="1" t="s">
        <v>255</v>
      </c>
      <c r="E43" s="76"/>
      <c r="F43" s="1" t="s">
        <v>30</v>
      </c>
      <c r="G43" s="1" t="s">
        <v>36</v>
      </c>
      <c r="H43" s="1" t="s">
        <v>36</v>
      </c>
      <c r="I43" s="1" t="s">
        <v>36</v>
      </c>
      <c r="J43" s="2"/>
      <c r="K43" s="2"/>
      <c r="L43" s="2"/>
      <c r="M43" s="2"/>
      <c r="N43" s="2"/>
      <c r="O43" s="2"/>
      <c r="P43" s="2"/>
      <c r="Q43" s="2"/>
    </row>
    <row r="44" spans="2:17" ht="30" customHeight="1" x14ac:dyDescent="0.3">
      <c r="B44" s="92"/>
      <c r="C44" s="95"/>
      <c r="D44" s="23" t="s">
        <v>256</v>
      </c>
      <c r="E44" s="76"/>
      <c r="F44" s="79" t="s">
        <v>30</v>
      </c>
      <c r="G44" s="79" t="s">
        <v>36</v>
      </c>
      <c r="H44" s="79" t="s">
        <v>36</v>
      </c>
      <c r="I44" s="79" t="s">
        <v>36</v>
      </c>
      <c r="J44" s="2"/>
      <c r="K44" s="2"/>
      <c r="L44" s="2"/>
      <c r="M44" s="2"/>
      <c r="N44" s="2"/>
      <c r="O44" s="2"/>
      <c r="P44" s="2"/>
      <c r="Q44" s="2"/>
    </row>
    <row r="45" spans="2:17" ht="16.5" hidden="1" customHeight="1" x14ac:dyDescent="0.3">
      <c r="B45" s="92"/>
      <c r="C45" s="95"/>
      <c r="D45" s="23" t="s">
        <v>42</v>
      </c>
      <c r="E45" s="76"/>
      <c r="F45" s="79"/>
      <c r="G45" s="79"/>
      <c r="H45" s="79"/>
      <c r="I45" s="79"/>
      <c r="J45" s="2"/>
      <c r="K45" s="2"/>
      <c r="L45" s="2"/>
      <c r="M45" s="2"/>
      <c r="N45" s="2"/>
      <c r="O45" s="2"/>
      <c r="P45" s="2"/>
      <c r="Q45" s="2"/>
    </row>
    <row r="46" spans="2:17" ht="33.75" hidden="1" customHeight="1" x14ac:dyDescent="0.3">
      <c r="B46" s="92"/>
      <c r="C46" s="95"/>
      <c r="D46" s="79" t="s">
        <v>43</v>
      </c>
      <c r="E46" s="76"/>
      <c r="F46" s="79" t="s">
        <v>30</v>
      </c>
      <c r="G46" s="79" t="s">
        <v>36</v>
      </c>
      <c r="H46" s="79" t="s">
        <v>36</v>
      </c>
      <c r="I46" s="79" t="s">
        <v>36</v>
      </c>
      <c r="J46" s="2"/>
      <c r="K46" s="2"/>
      <c r="L46" s="2"/>
      <c r="M46" s="2"/>
      <c r="N46" s="2"/>
      <c r="O46" s="2"/>
      <c r="P46" s="2"/>
      <c r="Q46" s="2"/>
    </row>
    <row r="47" spans="2:17" ht="18.75" hidden="1" customHeight="1" x14ac:dyDescent="0.3">
      <c r="B47" s="92"/>
      <c r="C47" s="95"/>
      <c r="D47" s="79"/>
      <c r="E47" s="76"/>
      <c r="F47" s="79"/>
      <c r="G47" s="79"/>
      <c r="H47" s="79"/>
      <c r="I47" s="79"/>
      <c r="J47" s="2"/>
      <c r="K47" s="2"/>
      <c r="L47" s="2"/>
      <c r="M47" s="2"/>
      <c r="N47" s="2"/>
      <c r="O47" s="2"/>
      <c r="P47" s="2"/>
      <c r="Q47" s="2"/>
    </row>
    <row r="48" spans="2:17" ht="18.75" hidden="1" customHeight="1" x14ac:dyDescent="0.3">
      <c r="B48" s="93"/>
      <c r="C48" s="96"/>
      <c r="D48" s="23" t="s">
        <v>44</v>
      </c>
      <c r="E48" s="42"/>
      <c r="F48" s="23" t="s">
        <v>30</v>
      </c>
      <c r="G48" s="23" t="s">
        <v>36</v>
      </c>
      <c r="H48" s="23" t="s">
        <v>36</v>
      </c>
      <c r="I48" s="23" t="s">
        <v>36</v>
      </c>
      <c r="J48" s="2"/>
      <c r="K48" s="2"/>
      <c r="L48" s="2"/>
      <c r="M48" s="2"/>
      <c r="N48" s="2"/>
      <c r="O48" s="2"/>
      <c r="P48" s="2"/>
      <c r="Q48" s="2"/>
    </row>
    <row r="49" spans="2:17" ht="26.25" customHeight="1" x14ac:dyDescent="0.3">
      <c r="B49" s="56" t="s">
        <v>45</v>
      </c>
      <c r="C49" s="82" t="s">
        <v>46</v>
      </c>
      <c r="D49" s="1" t="s">
        <v>47</v>
      </c>
      <c r="E49" s="56" t="s">
        <v>12</v>
      </c>
      <c r="F49" s="1" t="s">
        <v>19</v>
      </c>
      <c r="G49" s="1" t="s">
        <v>36</v>
      </c>
      <c r="H49" s="1" t="s">
        <v>36</v>
      </c>
      <c r="I49" s="1" t="s">
        <v>36</v>
      </c>
      <c r="J49" s="2"/>
      <c r="K49" s="2"/>
      <c r="L49" s="2"/>
      <c r="M49" s="2"/>
      <c r="N49" s="2"/>
      <c r="O49" s="2"/>
      <c r="P49" s="2"/>
      <c r="Q49" s="2"/>
    </row>
    <row r="50" spans="2:17" ht="48" customHeight="1" x14ac:dyDescent="0.3">
      <c r="B50" s="56"/>
      <c r="C50" s="82"/>
      <c r="D50" s="1" t="s">
        <v>48</v>
      </c>
      <c r="E50" s="56"/>
      <c r="F50" s="1" t="s">
        <v>30</v>
      </c>
      <c r="G50" s="1">
        <v>10</v>
      </c>
      <c r="H50" s="1">
        <v>10</v>
      </c>
      <c r="I50" s="1" t="s">
        <v>253</v>
      </c>
      <c r="J50" s="2"/>
      <c r="K50" s="2"/>
      <c r="L50" s="2"/>
      <c r="M50" s="2"/>
      <c r="N50" s="2"/>
      <c r="O50" s="2"/>
      <c r="P50" s="2"/>
      <c r="Q50" s="2"/>
    </row>
    <row r="51" spans="2:17" ht="22.5" customHeight="1" x14ac:dyDescent="0.3">
      <c r="B51" s="56"/>
      <c r="C51" s="82"/>
      <c r="D51" s="1" t="s">
        <v>49</v>
      </c>
      <c r="E51" s="56"/>
      <c r="F51" s="1" t="s">
        <v>19</v>
      </c>
      <c r="G51" s="1" t="s">
        <v>36</v>
      </c>
      <c r="H51" s="1" t="s">
        <v>36</v>
      </c>
      <c r="I51" s="1" t="s">
        <v>36</v>
      </c>
      <c r="J51" s="2"/>
      <c r="K51" s="2"/>
      <c r="L51" s="2"/>
      <c r="M51" s="2"/>
      <c r="N51" s="2"/>
      <c r="O51" s="2"/>
      <c r="P51" s="2"/>
      <c r="Q51" s="2"/>
    </row>
    <row r="52" spans="2:17" ht="55.5" customHeight="1" x14ac:dyDescent="0.3">
      <c r="B52" s="56"/>
      <c r="C52" s="82"/>
      <c r="D52" s="1" t="s">
        <v>50</v>
      </c>
      <c r="E52" s="56"/>
      <c r="F52" s="1" t="s">
        <v>30</v>
      </c>
      <c r="G52" s="1">
        <v>6</v>
      </c>
      <c r="H52" s="1">
        <v>6</v>
      </c>
      <c r="I52" s="1" t="s">
        <v>253</v>
      </c>
      <c r="J52" s="2"/>
      <c r="K52" s="2"/>
      <c r="L52" s="2"/>
      <c r="M52" s="2"/>
      <c r="N52" s="2"/>
      <c r="O52" s="2"/>
      <c r="P52" s="2"/>
      <c r="Q52" s="2"/>
    </row>
    <row r="53" spans="2:17" ht="27" customHeight="1" x14ac:dyDescent="0.3">
      <c r="B53" s="88" t="s">
        <v>51</v>
      </c>
      <c r="C53" s="89"/>
      <c r="D53" s="89"/>
      <c r="E53" s="89"/>
      <c r="F53" s="89"/>
      <c r="G53" s="89"/>
      <c r="H53" s="89"/>
      <c r="I53" s="90"/>
      <c r="J53" s="2"/>
      <c r="K53" s="2"/>
      <c r="L53" s="2"/>
      <c r="M53" s="2"/>
      <c r="N53" s="2"/>
      <c r="O53" s="2"/>
      <c r="P53" s="2"/>
      <c r="Q53" s="2"/>
    </row>
    <row r="54" spans="2:17" ht="18.75" x14ac:dyDescent="0.3">
      <c r="B54" s="56" t="s">
        <v>52</v>
      </c>
      <c r="C54" s="39" t="s">
        <v>251</v>
      </c>
      <c r="D54" s="56" t="s">
        <v>53</v>
      </c>
      <c r="E54" s="56" t="s">
        <v>12</v>
      </c>
      <c r="F54" s="56" t="s">
        <v>19</v>
      </c>
      <c r="G54" s="56">
        <v>29</v>
      </c>
      <c r="H54" s="56">
        <v>46</v>
      </c>
      <c r="I54" s="56" t="s">
        <v>253</v>
      </c>
      <c r="J54" s="2"/>
      <c r="K54" s="2"/>
      <c r="L54" s="2"/>
      <c r="M54" s="2"/>
      <c r="N54" s="2"/>
      <c r="O54" s="2"/>
      <c r="P54" s="2"/>
      <c r="Q54" s="2"/>
    </row>
    <row r="55" spans="2:17" ht="18.75" x14ac:dyDescent="0.3">
      <c r="B55" s="56"/>
      <c r="C55" s="77"/>
      <c r="D55" s="56"/>
      <c r="E55" s="56"/>
      <c r="F55" s="56"/>
      <c r="G55" s="56"/>
      <c r="H55" s="56"/>
      <c r="I55" s="56"/>
      <c r="J55" s="2"/>
      <c r="K55" s="2"/>
      <c r="L55" s="2"/>
      <c r="M55" s="2"/>
      <c r="N55" s="2"/>
      <c r="O55" s="2"/>
      <c r="P55" s="2"/>
      <c r="Q55" s="2"/>
    </row>
    <row r="56" spans="2:17" ht="6" customHeight="1" x14ac:dyDescent="0.3">
      <c r="B56" s="56"/>
      <c r="C56" s="77"/>
      <c r="D56" s="56"/>
      <c r="E56" s="56"/>
      <c r="F56" s="56"/>
      <c r="G56" s="56"/>
      <c r="H56" s="56"/>
      <c r="I56" s="56"/>
      <c r="J56" s="2"/>
      <c r="K56" s="2"/>
      <c r="L56" s="2"/>
      <c r="M56" s="2"/>
      <c r="N56" s="2"/>
      <c r="O56" s="2"/>
      <c r="P56" s="2"/>
      <c r="Q56" s="2"/>
    </row>
    <row r="57" spans="2:17" ht="18.75" hidden="1" customHeight="1" x14ac:dyDescent="0.3">
      <c r="B57" s="56"/>
      <c r="C57" s="77"/>
      <c r="D57" s="56"/>
      <c r="E57" s="56"/>
      <c r="F57" s="56"/>
      <c r="G57" s="56"/>
      <c r="H57" s="56"/>
      <c r="I57" s="56"/>
      <c r="J57" s="2"/>
      <c r="K57" s="2"/>
      <c r="L57" s="2"/>
      <c r="M57" s="2"/>
      <c r="N57" s="2"/>
      <c r="O57" s="2"/>
      <c r="P57" s="2"/>
      <c r="Q57" s="2"/>
    </row>
    <row r="58" spans="2:17" ht="57" customHeight="1" x14ac:dyDescent="0.3">
      <c r="B58" s="56"/>
      <c r="C58" s="40"/>
      <c r="D58" s="1" t="s">
        <v>54</v>
      </c>
      <c r="E58" s="56"/>
      <c r="F58" s="1" t="s">
        <v>19</v>
      </c>
      <c r="G58" s="1">
        <v>47</v>
      </c>
      <c r="H58" s="1">
        <v>58</v>
      </c>
      <c r="I58" s="1" t="s">
        <v>253</v>
      </c>
      <c r="J58" s="2"/>
      <c r="K58" s="2"/>
      <c r="L58" s="2"/>
      <c r="M58" s="2"/>
      <c r="N58" s="2"/>
      <c r="O58" s="2"/>
      <c r="P58" s="2"/>
      <c r="Q58" s="2"/>
    </row>
    <row r="59" spans="2:17" ht="5.0999999999999996" customHeight="1" x14ac:dyDescent="0.3">
      <c r="B59" s="56" t="s">
        <v>55</v>
      </c>
      <c r="C59" s="82" t="s">
        <v>56</v>
      </c>
      <c r="D59" s="56" t="s">
        <v>57</v>
      </c>
      <c r="E59" s="56" t="s">
        <v>12</v>
      </c>
      <c r="F59" s="56" t="s">
        <v>58</v>
      </c>
      <c r="G59" s="56">
        <v>98.5</v>
      </c>
      <c r="H59" s="56">
        <v>97</v>
      </c>
      <c r="I59" s="78">
        <f>H59/G59*100</f>
        <v>98.477157360406082</v>
      </c>
      <c r="J59" s="2"/>
      <c r="K59" s="2"/>
      <c r="L59" s="2"/>
      <c r="M59" s="2"/>
      <c r="N59" s="2"/>
      <c r="O59" s="2"/>
      <c r="P59" s="2"/>
      <c r="Q59" s="2"/>
    </row>
    <row r="60" spans="2:17" ht="5.0999999999999996" customHeight="1" x14ac:dyDescent="0.3">
      <c r="B60" s="56"/>
      <c r="C60" s="82"/>
      <c r="D60" s="56"/>
      <c r="E60" s="56"/>
      <c r="F60" s="56"/>
      <c r="G60" s="56"/>
      <c r="H60" s="56"/>
      <c r="I60" s="78"/>
      <c r="J60" s="2"/>
      <c r="K60" s="2"/>
      <c r="L60" s="2"/>
      <c r="M60" s="2"/>
      <c r="N60" s="2"/>
      <c r="O60" s="2"/>
      <c r="P60" s="2"/>
      <c r="Q60" s="2"/>
    </row>
    <row r="61" spans="2:17" ht="5.0999999999999996" customHeight="1" x14ac:dyDescent="0.3">
      <c r="B61" s="56"/>
      <c r="C61" s="82"/>
      <c r="D61" s="56"/>
      <c r="E61" s="56"/>
      <c r="F61" s="56"/>
      <c r="G61" s="56"/>
      <c r="H61" s="56"/>
      <c r="I61" s="78"/>
      <c r="J61" s="2"/>
      <c r="K61" s="2"/>
      <c r="L61" s="2"/>
      <c r="M61" s="2"/>
      <c r="N61" s="2"/>
      <c r="O61" s="2"/>
      <c r="P61" s="2"/>
      <c r="Q61" s="2"/>
    </row>
    <row r="62" spans="2:17" ht="5.0999999999999996" customHeight="1" x14ac:dyDescent="0.3">
      <c r="B62" s="56"/>
      <c r="C62" s="82"/>
      <c r="D62" s="56"/>
      <c r="E62" s="56"/>
      <c r="F62" s="56"/>
      <c r="G62" s="56"/>
      <c r="H62" s="56"/>
      <c r="I62" s="78"/>
      <c r="J62" s="2"/>
      <c r="K62" s="2"/>
      <c r="L62" s="2"/>
      <c r="M62" s="2"/>
      <c r="N62" s="2"/>
      <c r="O62" s="2"/>
      <c r="P62" s="2"/>
      <c r="Q62" s="2"/>
    </row>
    <row r="63" spans="2:17" ht="12" customHeight="1" x14ac:dyDescent="0.3">
      <c r="B63" s="56"/>
      <c r="C63" s="82"/>
      <c r="D63" s="56"/>
      <c r="E63" s="56"/>
      <c r="F63" s="56"/>
      <c r="G63" s="56"/>
      <c r="H63" s="56"/>
      <c r="I63" s="78"/>
      <c r="J63" s="2"/>
      <c r="K63" s="2"/>
      <c r="L63" s="2"/>
      <c r="M63" s="2"/>
      <c r="N63" s="2"/>
      <c r="O63" s="2"/>
      <c r="P63" s="2"/>
      <c r="Q63" s="2"/>
    </row>
    <row r="64" spans="2:17" ht="5.0999999999999996" customHeight="1" x14ac:dyDescent="0.3">
      <c r="B64" s="56"/>
      <c r="C64" s="82"/>
      <c r="D64" s="56"/>
      <c r="E64" s="56"/>
      <c r="F64" s="56"/>
      <c r="G64" s="56"/>
      <c r="H64" s="56"/>
      <c r="I64" s="78"/>
      <c r="J64" s="2"/>
      <c r="K64" s="2"/>
      <c r="L64" s="2"/>
      <c r="M64" s="2"/>
      <c r="N64" s="2"/>
      <c r="O64" s="2"/>
      <c r="P64" s="2"/>
      <c r="Q64" s="2"/>
    </row>
    <row r="65" spans="2:17" ht="33.75" customHeight="1" x14ac:dyDescent="0.3">
      <c r="B65" s="56"/>
      <c r="C65" s="82"/>
      <c r="D65" s="56"/>
      <c r="E65" s="56"/>
      <c r="F65" s="56"/>
      <c r="G65" s="56"/>
      <c r="H65" s="56"/>
      <c r="I65" s="78"/>
      <c r="J65" s="2"/>
      <c r="K65" s="2"/>
      <c r="L65" s="2"/>
      <c r="M65" s="2"/>
      <c r="N65" s="2"/>
      <c r="O65" s="2"/>
      <c r="P65" s="2"/>
      <c r="Q65" s="2"/>
    </row>
    <row r="66" spans="2:17" ht="45.75" customHeight="1" x14ac:dyDescent="0.3">
      <c r="B66" s="56"/>
      <c r="C66" s="82"/>
      <c r="D66" s="41" t="s">
        <v>149</v>
      </c>
      <c r="E66" s="56"/>
      <c r="F66" s="56" t="s">
        <v>58</v>
      </c>
      <c r="G66" s="56">
        <v>80</v>
      </c>
      <c r="H66" s="56">
        <v>80</v>
      </c>
      <c r="I66" s="56" t="s">
        <v>253</v>
      </c>
      <c r="J66" s="2"/>
      <c r="K66" s="2"/>
      <c r="L66" s="2"/>
      <c r="M66" s="2"/>
      <c r="N66" s="2"/>
      <c r="O66" s="2"/>
      <c r="P66" s="2"/>
      <c r="Q66" s="2"/>
    </row>
    <row r="67" spans="2:17" ht="100.5" customHeight="1" x14ac:dyDescent="0.3">
      <c r="B67" s="56"/>
      <c r="C67" s="82"/>
      <c r="D67" s="42"/>
      <c r="E67" s="56"/>
      <c r="F67" s="56"/>
      <c r="G67" s="56"/>
      <c r="H67" s="56"/>
      <c r="I67" s="56"/>
      <c r="J67" s="2"/>
      <c r="K67" s="2"/>
      <c r="L67" s="2"/>
      <c r="M67" s="2"/>
      <c r="N67" s="2"/>
      <c r="O67" s="2"/>
      <c r="P67" s="2"/>
      <c r="Q67" s="2"/>
    </row>
    <row r="68" spans="2:17" ht="141.75" customHeight="1" x14ac:dyDescent="0.3">
      <c r="B68" s="1" t="s">
        <v>59</v>
      </c>
      <c r="C68" s="4" t="s">
        <v>152</v>
      </c>
      <c r="D68" s="1" t="s">
        <v>60</v>
      </c>
      <c r="E68" s="1" t="s">
        <v>12</v>
      </c>
      <c r="F68" s="1" t="s">
        <v>13</v>
      </c>
      <c r="G68" s="1">
        <v>3660</v>
      </c>
      <c r="H68" s="22">
        <v>7438</v>
      </c>
      <c r="I68" s="1" t="s">
        <v>253</v>
      </c>
      <c r="J68" s="2"/>
      <c r="K68" s="2"/>
      <c r="L68" s="2"/>
      <c r="M68" s="2"/>
      <c r="N68" s="2"/>
      <c r="O68" s="2"/>
      <c r="P68" s="2"/>
      <c r="Q68" s="2"/>
    </row>
    <row r="69" spans="2:17" ht="18.75" x14ac:dyDescent="0.3">
      <c r="B69" s="56" t="s">
        <v>61</v>
      </c>
      <c r="C69" s="39" t="s">
        <v>151</v>
      </c>
      <c r="D69" s="56" t="s">
        <v>62</v>
      </c>
      <c r="E69" s="56" t="s">
        <v>12</v>
      </c>
      <c r="F69" s="56" t="s">
        <v>19</v>
      </c>
      <c r="G69" s="56">
        <v>20</v>
      </c>
      <c r="H69" s="87">
        <v>837</v>
      </c>
      <c r="I69" s="56" t="s">
        <v>253</v>
      </c>
      <c r="J69" s="2"/>
      <c r="K69" s="2"/>
      <c r="L69" s="2"/>
      <c r="M69" s="2"/>
      <c r="N69" s="2"/>
      <c r="O69" s="2"/>
      <c r="P69" s="2"/>
      <c r="Q69" s="2"/>
    </row>
    <row r="70" spans="2:17" ht="18.75" x14ac:dyDescent="0.3">
      <c r="B70" s="56"/>
      <c r="C70" s="77"/>
      <c r="D70" s="56"/>
      <c r="E70" s="56"/>
      <c r="F70" s="56"/>
      <c r="G70" s="56"/>
      <c r="H70" s="87"/>
      <c r="I70" s="56"/>
      <c r="J70" s="2"/>
      <c r="K70" s="2"/>
      <c r="L70" s="2"/>
      <c r="M70" s="2"/>
      <c r="N70" s="2"/>
      <c r="O70" s="2"/>
      <c r="P70" s="2"/>
      <c r="Q70" s="2"/>
    </row>
    <row r="71" spans="2:17" ht="98.25" customHeight="1" x14ac:dyDescent="0.3">
      <c r="B71" s="56"/>
      <c r="C71" s="40"/>
      <c r="D71" s="56"/>
      <c r="E71" s="56"/>
      <c r="F71" s="56"/>
      <c r="G71" s="56"/>
      <c r="H71" s="87"/>
      <c r="I71" s="56"/>
      <c r="J71" s="2"/>
      <c r="K71" s="2"/>
      <c r="L71" s="2"/>
      <c r="M71" s="2"/>
      <c r="N71" s="2"/>
      <c r="O71" s="2"/>
      <c r="P71" s="2"/>
      <c r="Q71" s="2"/>
    </row>
    <row r="72" spans="2:17" ht="56.25" x14ac:dyDescent="0.3">
      <c r="B72" s="1" t="s">
        <v>63</v>
      </c>
      <c r="C72" s="4" t="s">
        <v>64</v>
      </c>
      <c r="D72" s="1" t="s">
        <v>65</v>
      </c>
      <c r="E72" s="1" t="s">
        <v>12</v>
      </c>
      <c r="F72" s="1" t="s">
        <v>66</v>
      </c>
      <c r="G72" s="1" t="s">
        <v>36</v>
      </c>
      <c r="H72" s="1" t="s">
        <v>36</v>
      </c>
      <c r="I72" s="1" t="s">
        <v>36</v>
      </c>
      <c r="J72" s="2"/>
      <c r="K72" s="2"/>
      <c r="L72" s="2"/>
      <c r="M72" s="2"/>
      <c r="N72" s="2"/>
      <c r="O72" s="2"/>
      <c r="P72" s="2"/>
      <c r="Q72" s="2"/>
    </row>
    <row r="73" spans="2:17" ht="77.25" customHeight="1" x14ac:dyDescent="0.3">
      <c r="B73" s="1" t="s">
        <v>67</v>
      </c>
      <c r="C73" s="4" t="s">
        <v>68</v>
      </c>
      <c r="D73" s="1" t="s">
        <v>18</v>
      </c>
      <c r="E73" s="1" t="s">
        <v>12</v>
      </c>
      <c r="F73" s="1" t="s">
        <v>19</v>
      </c>
      <c r="G73" s="1">
        <v>22</v>
      </c>
      <c r="H73" s="1">
        <v>24</v>
      </c>
      <c r="I73" s="1" t="s">
        <v>253</v>
      </c>
      <c r="J73" s="2"/>
      <c r="K73" s="2"/>
      <c r="L73" s="2"/>
      <c r="M73" s="2"/>
      <c r="N73" s="2"/>
      <c r="O73" s="2"/>
      <c r="P73" s="2"/>
      <c r="Q73" s="2"/>
    </row>
    <row r="74" spans="2:17" ht="79.5" customHeight="1" x14ac:dyDescent="0.3">
      <c r="B74" s="1" t="s">
        <v>69</v>
      </c>
      <c r="C74" s="4" t="s">
        <v>70</v>
      </c>
      <c r="D74" s="1" t="s">
        <v>71</v>
      </c>
      <c r="E74" s="1" t="s">
        <v>12</v>
      </c>
      <c r="F74" s="1" t="s">
        <v>19</v>
      </c>
      <c r="G74" s="1">
        <v>6</v>
      </c>
      <c r="H74" s="1">
        <v>126</v>
      </c>
      <c r="I74" s="1" t="s">
        <v>253</v>
      </c>
      <c r="J74" s="2"/>
      <c r="K74" s="2"/>
      <c r="L74" s="2"/>
      <c r="M74" s="2"/>
      <c r="N74" s="2"/>
      <c r="O74" s="2"/>
      <c r="P74" s="2"/>
      <c r="Q74" s="2"/>
    </row>
    <row r="75" spans="2:17" ht="96.75" customHeight="1" x14ac:dyDescent="0.3">
      <c r="B75" s="1" t="s">
        <v>72</v>
      </c>
      <c r="C75" s="4" t="s">
        <v>73</v>
      </c>
      <c r="D75" s="1" t="s">
        <v>74</v>
      </c>
      <c r="E75" s="1" t="s">
        <v>12</v>
      </c>
      <c r="F75" s="1" t="s">
        <v>19</v>
      </c>
      <c r="G75" s="1">
        <v>285</v>
      </c>
      <c r="H75" s="1">
        <v>295</v>
      </c>
      <c r="I75" s="1" t="s">
        <v>253</v>
      </c>
      <c r="J75" s="2"/>
      <c r="K75" s="2"/>
      <c r="L75" s="2"/>
      <c r="M75" s="2"/>
      <c r="N75" s="2"/>
      <c r="O75" s="2"/>
      <c r="P75" s="2"/>
      <c r="Q75" s="2"/>
    </row>
    <row r="76" spans="2:17" ht="37.5" x14ac:dyDescent="0.3">
      <c r="B76" s="1" t="s">
        <v>75</v>
      </c>
      <c r="C76" s="4" t="s">
        <v>76</v>
      </c>
      <c r="D76" s="1" t="s">
        <v>77</v>
      </c>
      <c r="E76" s="1" t="s">
        <v>12</v>
      </c>
      <c r="F76" s="1" t="s">
        <v>58</v>
      </c>
      <c r="G76" s="1">
        <v>82</v>
      </c>
      <c r="H76" s="1">
        <v>82</v>
      </c>
      <c r="I76" s="1" t="s">
        <v>253</v>
      </c>
      <c r="J76" s="2"/>
      <c r="K76" s="2"/>
      <c r="L76" s="2"/>
      <c r="M76" s="2"/>
      <c r="N76" s="2"/>
      <c r="O76" s="2"/>
      <c r="P76" s="2"/>
      <c r="Q76" s="2"/>
    </row>
    <row r="77" spans="2:17" ht="75.75" customHeight="1" x14ac:dyDescent="0.3">
      <c r="B77" s="1" t="s">
        <v>78</v>
      </c>
      <c r="C77" s="4" t="s">
        <v>79</v>
      </c>
      <c r="D77" s="1" t="s">
        <v>80</v>
      </c>
      <c r="E77" s="1" t="s">
        <v>12</v>
      </c>
      <c r="F77" s="1" t="s">
        <v>19</v>
      </c>
      <c r="G77" s="1">
        <v>20</v>
      </c>
      <c r="H77" s="1">
        <v>20</v>
      </c>
      <c r="I77" s="1" t="s">
        <v>253</v>
      </c>
      <c r="J77" s="2"/>
      <c r="K77" s="2"/>
      <c r="L77" s="2"/>
      <c r="M77" s="2"/>
      <c r="N77" s="2"/>
      <c r="O77" s="2"/>
      <c r="P77" s="2"/>
      <c r="Q77" s="2"/>
    </row>
    <row r="78" spans="2:17" ht="56.25" x14ac:dyDescent="0.3">
      <c r="B78" s="1" t="s">
        <v>81</v>
      </c>
      <c r="C78" s="4" t="s">
        <v>82</v>
      </c>
      <c r="D78" s="1" t="s">
        <v>60</v>
      </c>
      <c r="E78" s="1" t="s">
        <v>12</v>
      </c>
      <c r="F78" s="1" t="s">
        <v>13</v>
      </c>
      <c r="G78" s="1" t="s">
        <v>36</v>
      </c>
      <c r="H78" s="1" t="s">
        <v>36</v>
      </c>
      <c r="I78" s="1" t="s">
        <v>36</v>
      </c>
      <c r="J78" s="2"/>
      <c r="K78" s="2"/>
      <c r="L78" s="2"/>
      <c r="M78" s="2"/>
      <c r="N78" s="2"/>
      <c r="O78" s="2"/>
      <c r="P78" s="2"/>
      <c r="Q78" s="2"/>
    </row>
    <row r="79" spans="2:17" ht="37.5" x14ac:dyDescent="0.3">
      <c r="B79" s="1" t="s">
        <v>83</v>
      </c>
      <c r="C79" s="4" t="s">
        <v>84</v>
      </c>
      <c r="D79" s="1" t="s">
        <v>60</v>
      </c>
      <c r="E79" s="1" t="s">
        <v>12</v>
      </c>
      <c r="F79" s="1" t="s">
        <v>13</v>
      </c>
      <c r="G79" s="1" t="s">
        <v>36</v>
      </c>
      <c r="H79" s="1" t="s">
        <v>36</v>
      </c>
      <c r="I79" s="1" t="s">
        <v>36</v>
      </c>
      <c r="J79" s="2"/>
      <c r="K79" s="2"/>
      <c r="L79" s="2"/>
      <c r="M79" s="2"/>
      <c r="N79" s="2"/>
      <c r="O79" s="2"/>
      <c r="P79" s="2"/>
      <c r="Q79" s="2"/>
    </row>
    <row r="80" spans="2:17" ht="30.75" customHeight="1" x14ac:dyDescent="0.3">
      <c r="B80" s="1" t="s">
        <v>85</v>
      </c>
      <c r="C80" s="4" t="s">
        <v>86</v>
      </c>
      <c r="D80" s="1" t="s">
        <v>60</v>
      </c>
      <c r="E80" s="1" t="s">
        <v>12</v>
      </c>
      <c r="F80" s="1" t="s">
        <v>13</v>
      </c>
      <c r="G80" s="1" t="s">
        <v>36</v>
      </c>
      <c r="H80" s="1" t="s">
        <v>36</v>
      </c>
      <c r="I80" s="1" t="s">
        <v>36</v>
      </c>
      <c r="J80" s="2"/>
      <c r="K80" s="2"/>
      <c r="L80" s="2"/>
      <c r="M80" s="2"/>
      <c r="N80" s="2"/>
      <c r="O80" s="2"/>
      <c r="P80" s="2"/>
      <c r="Q80" s="2"/>
    </row>
    <row r="81" spans="2:17" ht="18.75" x14ac:dyDescent="0.3">
      <c r="B81" s="1" t="s">
        <v>87</v>
      </c>
      <c r="C81" s="4" t="s">
        <v>88</v>
      </c>
      <c r="D81" s="1" t="s">
        <v>89</v>
      </c>
      <c r="E81" s="1" t="s">
        <v>12</v>
      </c>
      <c r="F81" s="1" t="s">
        <v>13</v>
      </c>
      <c r="G81" s="1" t="s">
        <v>36</v>
      </c>
      <c r="H81" s="1" t="s">
        <v>36</v>
      </c>
      <c r="I81" s="1" t="s">
        <v>36</v>
      </c>
      <c r="J81" s="2"/>
      <c r="K81" s="2"/>
      <c r="L81" s="2"/>
      <c r="M81" s="2"/>
      <c r="N81" s="2"/>
      <c r="O81" s="2"/>
      <c r="P81" s="2"/>
      <c r="Q81" s="2"/>
    </row>
    <row r="82" spans="2:17" ht="29.25" customHeight="1" x14ac:dyDescent="0.3">
      <c r="B82" s="1" t="s">
        <v>90</v>
      </c>
      <c r="C82" s="4" t="s">
        <v>91</v>
      </c>
      <c r="D82" s="1" t="s">
        <v>92</v>
      </c>
      <c r="E82" s="1" t="s">
        <v>12</v>
      </c>
      <c r="F82" s="1" t="s">
        <v>13</v>
      </c>
      <c r="G82" s="1" t="s">
        <v>36</v>
      </c>
      <c r="H82" s="1" t="s">
        <v>36</v>
      </c>
      <c r="I82" s="1" t="s">
        <v>36</v>
      </c>
      <c r="J82" s="2"/>
      <c r="K82" s="2"/>
      <c r="L82" s="2"/>
      <c r="M82" s="2"/>
      <c r="N82" s="2"/>
      <c r="O82" s="2"/>
      <c r="P82" s="2"/>
      <c r="Q82" s="2"/>
    </row>
    <row r="83" spans="2:17" ht="37.5" x14ac:dyDescent="0.3">
      <c r="B83" s="1" t="s">
        <v>93</v>
      </c>
      <c r="C83" s="4" t="s">
        <v>94</v>
      </c>
      <c r="D83" s="1" t="s">
        <v>92</v>
      </c>
      <c r="E83" s="1" t="s">
        <v>12</v>
      </c>
      <c r="F83" s="1" t="s">
        <v>95</v>
      </c>
      <c r="G83" s="1" t="s">
        <v>36</v>
      </c>
      <c r="H83" s="22" t="s">
        <v>36</v>
      </c>
      <c r="I83" s="1" t="s">
        <v>36</v>
      </c>
      <c r="J83" s="2"/>
      <c r="K83" s="2"/>
      <c r="L83" s="2"/>
      <c r="M83" s="2"/>
      <c r="N83" s="2"/>
      <c r="O83" s="2"/>
      <c r="P83" s="2"/>
      <c r="Q83" s="2"/>
    </row>
    <row r="84" spans="2:17" ht="37.5" customHeight="1" x14ac:dyDescent="0.3">
      <c r="B84" s="56" t="s">
        <v>96</v>
      </c>
      <c r="C84" s="82" t="s">
        <v>97</v>
      </c>
      <c r="D84" s="56" t="s">
        <v>92</v>
      </c>
      <c r="E84" s="56" t="s">
        <v>12</v>
      </c>
      <c r="F84" s="56" t="s">
        <v>13</v>
      </c>
      <c r="G84" s="56" t="s">
        <v>36</v>
      </c>
      <c r="H84" s="56" t="s">
        <v>36</v>
      </c>
      <c r="I84" s="56" t="s">
        <v>36</v>
      </c>
      <c r="J84" s="2"/>
      <c r="K84" s="2"/>
      <c r="L84" s="2"/>
      <c r="M84" s="2"/>
      <c r="N84" s="2"/>
      <c r="O84" s="2"/>
      <c r="P84" s="2"/>
      <c r="Q84" s="2"/>
    </row>
    <row r="85" spans="2:17" ht="18.75" hidden="1" x14ac:dyDescent="0.3">
      <c r="B85" s="56"/>
      <c r="C85" s="82"/>
      <c r="D85" s="56"/>
      <c r="E85" s="56"/>
      <c r="F85" s="56"/>
      <c r="G85" s="56"/>
      <c r="H85" s="56"/>
      <c r="I85" s="56"/>
      <c r="J85" s="2"/>
      <c r="K85" s="2"/>
      <c r="L85" s="2"/>
      <c r="M85" s="2"/>
      <c r="N85" s="2"/>
      <c r="O85" s="2"/>
      <c r="P85" s="2"/>
      <c r="Q85" s="2"/>
    </row>
    <row r="86" spans="2:17" ht="38.25" customHeight="1" x14ac:dyDescent="0.3">
      <c r="B86" s="56"/>
      <c r="C86" s="82"/>
      <c r="D86" s="1" t="s">
        <v>98</v>
      </c>
      <c r="E86" s="56"/>
      <c r="F86" s="1" t="s">
        <v>19</v>
      </c>
      <c r="G86" s="1" t="s">
        <v>36</v>
      </c>
      <c r="H86" s="1" t="s">
        <v>36</v>
      </c>
      <c r="I86" s="1" t="s">
        <v>36</v>
      </c>
      <c r="J86" s="2"/>
      <c r="K86" s="2"/>
      <c r="L86" s="2"/>
      <c r="M86" s="2"/>
      <c r="N86" s="2"/>
      <c r="O86" s="2"/>
      <c r="P86" s="2"/>
      <c r="Q86" s="2"/>
    </row>
    <row r="87" spans="2:17" ht="61.5" customHeight="1" x14ac:dyDescent="0.3">
      <c r="B87" s="56" t="s">
        <v>99</v>
      </c>
      <c r="C87" s="83" t="s">
        <v>100</v>
      </c>
      <c r="D87" s="56" t="s">
        <v>92</v>
      </c>
      <c r="E87" s="56" t="s">
        <v>12</v>
      </c>
      <c r="F87" s="56" t="s">
        <v>13</v>
      </c>
      <c r="G87" s="56" t="s">
        <v>36</v>
      </c>
      <c r="H87" s="56" t="s">
        <v>36</v>
      </c>
      <c r="I87" s="56" t="s">
        <v>36</v>
      </c>
      <c r="J87" s="2"/>
      <c r="K87" s="2"/>
      <c r="L87" s="2"/>
      <c r="M87" s="2"/>
      <c r="N87" s="2"/>
      <c r="O87" s="2"/>
      <c r="P87" s="2"/>
      <c r="Q87" s="2"/>
    </row>
    <row r="88" spans="2:17" ht="18.75" hidden="1" x14ac:dyDescent="0.3">
      <c r="B88" s="56"/>
      <c r="C88" s="83"/>
      <c r="D88" s="56"/>
      <c r="E88" s="56"/>
      <c r="F88" s="56"/>
      <c r="G88" s="56"/>
      <c r="H88" s="56"/>
      <c r="I88" s="56"/>
      <c r="J88" s="2"/>
      <c r="K88" s="2"/>
      <c r="L88" s="2"/>
      <c r="M88" s="2"/>
      <c r="N88" s="2"/>
      <c r="O88" s="2"/>
      <c r="P88" s="2"/>
      <c r="Q88" s="2"/>
    </row>
    <row r="89" spans="2:17" ht="18.75" hidden="1" x14ac:dyDescent="0.3">
      <c r="B89" s="56"/>
      <c r="C89" s="83"/>
      <c r="D89" s="1" t="s">
        <v>18</v>
      </c>
      <c r="E89" s="56"/>
      <c r="F89" s="1" t="s">
        <v>101</v>
      </c>
      <c r="G89" s="1"/>
      <c r="H89" s="1"/>
      <c r="I89" s="1"/>
      <c r="J89" s="2"/>
      <c r="K89" s="2"/>
      <c r="L89" s="2"/>
      <c r="M89" s="2"/>
      <c r="N89" s="2"/>
      <c r="O89" s="2"/>
      <c r="P89" s="2"/>
      <c r="Q89" s="2"/>
    </row>
    <row r="90" spans="2:17" ht="18.75" x14ac:dyDescent="0.3">
      <c r="B90" s="41" t="s">
        <v>102</v>
      </c>
      <c r="C90" s="84" t="s">
        <v>103</v>
      </c>
      <c r="D90" s="1" t="s">
        <v>92</v>
      </c>
      <c r="E90" s="41" t="s">
        <v>12</v>
      </c>
      <c r="F90" s="1" t="s">
        <v>13</v>
      </c>
      <c r="G90" s="1" t="s">
        <v>36</v>
      </c>
      <c r="H90" s="1" t="s">
        <v>36</v>
      </c>
      <c r="I90" s="1" t="s">
        <v>36</v>
      </c>
      <c r="J90" s="2"/>
      <c r="K90" s="2"/>
      <c r="L90" s="2"/>
      <c r="M90" s="2"/>
      <c r="N90" s="2"/>
      <c r="O90" s="2"/>
      <c r="P90" s="2"/>
      <c r="Q90" s="2"/>
    </row>
    <row r="91" spans="2:17" ht="27" customHeight="1" x14ac:dyDescent="0.3">
      <c r="B91" s="42"/>
      <c r="C91" s="85"/>
      <c r="D91" s="1" t="s">
        <v>18</v>
      </c>
      <c r="E91" s="42"/>
      <c r="F91" s="1" t="s">
        <v>19</v>
      </c>
      <c r="G91" s="1" t="s">
        <v>36</v>
      </c>
      <c r="H91" s="1" t="s">
        <v>36</v>
      </c>
      <c r="I91" s="1" t="s">
        <v>36</v>
      </c>
      <c r="J91" s="2"/>
      <c r="K91" s="2"/>
      <c r="L91" s="2"/>
      <c r="M91" s="2"/>
      <c r="N91" s="2"/>
      <c r="O91" s="2"/>
      <c r="P91" s="2"/>
      <c r="Q91" s="2"/>
    </row>
    <row r="92" spans="2:17" ht="18.75" x14ac:dyDescent="0.3">
      <c r="B92" s="56" t="s">
        <v>104</v>
      </c>
      <c r="C92" s="84" t="s">
        <v>153</v>
      </c>
      <c r="D92" s="56" t="s">
        <v>92</v>
      </c>
      <c r="E92" s="56" t="s">
        <v>12</v>
      </c>
      <c r="F92" s="56" t="s">
        <v>13</v>
      </c>
      <c r="G92" s="56" t="s">
        <v>36</v>
      </c>
      <c r="H92" s="56" t="s">
        <v>36</v>
      </c>
      <c r="I92" s="56" t="s">
        <v>36</v>
      </c>
      <c r="J92" s="2"/>
      <c r="K92" s="2"/>
      <c r="L92" s="2"/>
      <c r="M92" s="2"/>
      <c r="N92" s="2"/>
      <c r="O92" s="2"/>
      <c r="P92" s="2"/>
      <c r="Q92" s="2"/>
    </row>
    <row r="93" spans="2:17" ht="0.75" customHeight="1" x14ac:dyDescent="0.3">
      <c r="B93" s="56"/>
      <c r="C93" s="86"/>
      <c r="D93" s="56"/>
      <c r="E93" s="56"/>
      <c r="F93" s="56"/>
      <c r="G93" s="56"/>
      <c r="H93" s="56"/>
      <c r="I93" s="56"/>
      <c r="J93" s="2"/>
      <c r="K93" s="2"/>
      <c r="L93" s="2"/>
      <c r="M93" s="2"/>
      <c r="N93" s="2"/>
      <c r="O93" s="2"/>
      <c r="P93" s="2"/>
      <c r="Q93" s="2"/>
    </row>
    <row r="94" spans="2:17" ht="18.75" x14ac:dyDescent="0.3">
      <c r="B94" s="56"/>
      <c r="C94" s="85"/>
      <c r="D94" s="1" t="s">
        <v>98</v>
      </c>
      <c r="E94" s="56"/>
      <c r="F94" s="1" t="s">
        <v>19</v>
      </c>
      <c r="G94" s="1" t="s">
        <v>36</v>
      </c>
      <c r="H94" s="1" t="s">
        <v>36</v>
      </c>
      <c r="I94" s="1" t="s">
        <v>36</v>
      </c>
      <c r="J94" s="2"/>
      <c r="K94" s="2"/>
      <c r="L94" s="2"/>
      <c r="M94" s="2"/>
      <c r="N94" s="2"/>
      <c r="O94" s="2"/>
      <c r="P94" s="2"/>
      <c r="Q94" s="2"/>
    </row>
    <row r="95" spans="2:17" ht="18.75" x14ac:dyDescent="0.3">
      <c r="B95" s="56" t="s">
        <v>105</v>
      </c>
      <c r="C95" s="39" t="s">
        <v>154</v>
      </c>
      <c r="D95" s="56" t="s">
        <v>92</v>
      </c>
      <c r="E95" s="56" t="s">
        <v>12</v>
      </c>
      <c r="F95" s="56" t="s">
        <v>13</v>
      </c>
      <c r="G95" s="56" t="s">
        <v>36</v>
      </c>
      <c r="H95" s="56" t="s">
        <v>36</v>
      </c>
      <c r="I95" s="56" t="s">
        <v>36</v>
      </c>
      <c r="J95" s="2"/>
      <c r="K95" s="2"/>
      <c r="L95" s="2"/>
      <c r="M95" s="2"/>
      <c r="N95" s="2"/>
      <c r="O95" s="2"/>
      <c r="P95" s="2"/>
      <c r="Q95" s="2"/>
    </row>
    <row r="96" spans="2:17" ht="3" customHeight="1" x14ac:dyDescent="0.3">
      <c r="B96" s="56"/>
      <c r="C96" s="77"/>
      <c r="D96" s="56"/>
      <c r="E96" s="56"/>
      <c r="F96" s="56"/>
      <c r="G96" s="56"/>
      <c r="H96" s="56"/>
      <c r="I96" s="56"/>
      <c r="J96" s="2"/>
      <c r="K96" s="2"/>
      <c r="L96" s="2"/>
      <c r="M96" s="2"/>
      <c r="N96" s="2"/>
      <c r="O96" s="2"/>
      <c r="P96" s="2"/>
      <c r="Q96" s="2"/>
    </row>
    <row r="97" spans="2:17" ht="18.75" x14ac:dyDescent="0.3">
      <c r="B97" s="56"/>
      <c r="C97" s="40"/>
      <c r="D97" s="1" t="s">
        <v>18</v>
      </c>
      <c r="E97" s="56"/>
      <c r="F97" s="1" t="s">
        <v>19</v>
      </c>
      <c r="G97" s="1" t="s">
        <v>36</v>
      </c>
      <c r="H97" s="1" t="s">
        <v>36</v>
      </c>
      <c r="I97" s="1" t="s">
        <v>36</v>
      </c>
      <c r="J97" s="2"/>
      <c r="K97" s="2"/>
      <c r="L97" s="2"/>
      <c r="M97" s="2"/>
      <c r="N97" s="2"/>
      <c r="O97" s="2"/>
      <c r="P97" s="2"/>
      <c r="Q97" s="2"/>
    </row>
    <row r="98" spans="2:17" ht="30.75" customHeight="1" x14ac:dyDescent="0.3">
      <c r="B98" s="56" t="s">
        <v>106</v>
      </c>
      <c r="C98" s="82" t="s">
        <v>107</v>
      </c>
      <c r="D98" s="56" t="s">
        <v>92</v>
      </c>
      <c r="E98" s="56" t="s">
        <v>12</v>
      </c>
      <c r="F98" s="56" t="s">
        <v>13</v>
      </c>
      <c r="G98" s="56" t="s">
        <v>36</v>
      </c>
      <c r="H98" s="56" t="s">
        <v>36</v>
      </c>
      <c r="I98" s="56" t="s">
        <v>36</v>
      </c>
      <c r="J98" s="2"/>
      <c r="K98" s="2"/>
      <c r="L98" s="2"/>
      <c r="M98" s="2"/>
      <c r="N98" s="2"/>
      <c r="O98" s="2"/>
      <c r="P98" s="2"/>
      <c r="Q98" s="2"/>
    </row>
    <row r="99" spans="2:17" ht="0.75" hidden="1" customHeight="1" x14ac:dyDescent="0.3">
      <c r="B99" s="56"/>
      <c r="C99" s="82"/>
      <c r="D99" s="56"/>
      <c r="E99" s="56"/>
      <c r="F99" s="56"/>
      <c r="G99" s="56"/>
      <c r="H99" s="56"/>
      <c r="I99" s="56"/>
      <c r="J99" s="2"/>
      <c r="K99" s="2"/>
      <c r="L99" s="2"/>
      <c r="M99" s="2"/>
      <c r="N99" s="2"/>
      <c r="O99" s="2"/>
      <c r="P99" s="2"/>
      <c r="Q99" s="2"/>
    </row>
    <row r="100" spans="2:17" ht="27" customHeight="1" x14ac:dyDescent="0.3">
      <c r="B100" s="56"/>
      <c r="C100" s="82"/>
      <c r="D100" s="1" t="s">
        <v>18</v>
      </c>
      <c r="E100" s="56"/>
      <c r="F100" s="1" t="s">
        <v>19</v>
      </c>
      <c r="G100" s="1" t="s">
        <v>36</v>
      </c>
      <c r="H100" s="1" t="s">
        <v>36</v>
      </c>
      <c r="I100" s="1" t="s">
        <v>36</v>
      </c>
      <c r="J100" s="2"/>
      <c r="K100" s="2"/>
      <c r="L100" s="2"/>
      <c r="M100" s="2"/>
      <c r="N100" s="2"/>
      <c r="O100" s="2"/>
      <c r="P100" s="2"/>
      <c r="Q100" s="2"/>
    </row>
    <row r="101" spans="2:17" ht="23.25" customHeight="1" x14ac:dyDescent="0.3">
      <c r="B101" s="56" t="s">
        <v>108</v>
      </c>
      <c r="C101" s="82" t="s">
        <v>109</v>
      </c>
      <c r="D101" s="56" t="s">
        <v>92</v>
      </c>
      <c r="E101" s="56" t="s">
        <v>12</v>
      </c>
      <c r="F101" s="56" t="s">
        <v>13</v>
      </c>
      <c r="G101" s="56" t="s">
        <v>36</v>
      </c>
      <c r="H101" s="56" t="s">
        <v>36</v>
      </c>
      <c r="I101" s="56" t="s">
        <v>36</v>
      </c>
      <c r="J101" s="2"/>
      <c r="K101" s="2"/>
      <c r="L101" s="2"/>
      <c r="M101" s="2"/>
      <c r="N101" s="2"/>
      <c r="O101" s="2"/>
      <c r="P101" s="2"/>
      <c r="Q101" s="2"/>
    </row>
    <row r="102" spans="2:17" ht="18.75" hidden="1" x14ac:dyDescent="0.3">
      <c r="B102" s="56"/>
      <c r="C102" s="82"/>
      <c r="D102" s="56"/>
      <c r="E102" s="56"/>
      <c r="F102" s="56"/>
      <c r="G102" s="56"/>
      <c r="H102" s="56"/>
      <c r="I102" s="56"/>
      <c r="J102" s="2"/>
      <c r="K102" s="2"/>
      <c r="L102" s="2"/>
      <c r="M102" s="2"/>
      <c r="N102" s="2"/>
      <c r="O102" s="2"/>
      <c r="P102" s="2"/>
      <c r="Q102" s="2"/>
    </row>
    <row r="103" spans="2:17" ht="18.75" x14ac:dyDescent="0.3">
      <c r="B103" s="56"/>
      <c r="C103" s="82"/>
      <c r="D103" s="1" t="s">
        <v>18</v>
      </c>
      <c r="E103" s="56"/>
      <c r="F103" s="1" t="s">
        <v>19</v>
      </c>
      <c r="G103" s="1" t="s">
        <v>36</v>
      </c>
      <c r="H103" s="1" t="s">
        <v>36</v>
      </c>
      <c r="I103" s="1" t="s">
        <v>36</v>
      </c>
      <c r="J103" s="2"/>
      <c r="K103" s="2"/>
      <c r="L103" s="2"/>
      <c r="M103" s="2"/>
      <c r="N103" s="2"/>
      <c r="O103" s="2"/>
      <c r="P103" s="2"/>
      <c r="Q103" s="2"/>
    </row>
    <row r="104" spans="2:17" ht="21" customHeight="1" x14ac:dyDescent="0.3">
      <c r="B104" s="56" t="s">
        <v>110</v>
      </c>
      <c r="C104" s="82" t="s">
        <v>111</v>
      </c>
      <c r="D104" s="56" t="s">
        <v>92</v>
      </c>
      <c r="E104" s="56" t="s">
        <v>12</v>
      </c>
      <c r="F104" s="56" t="s">
        <v>13</v>
      </c>
      <c r="G104" s="56" t="s">
        <v>36</v>
      </c>
      <c r="H104" s="56" t="s">
        <v>36</v>
      </c>
      <c r="I104" s="56" t="s">
        <v>36</v>
      </c>
      <c r="J104" s="2"/>
      <c r="K104" s="2"/>
      <c r="L104" s="2"/>
      <c r="M104" s="2"/>
      <c r="N104" s="2"/>
      <c r="O104" s="2"/>
      <c r="P104" s="2"/>
      <c r="Q104" s="2"/>
    </row>
    <row r="105" spans="2:17" ht="18.75" hidden="1" x14ac:dyDescent="0.3">
      <c r="B105" s="56"/>
      <c r="C105" s="82"/>
      <c r="D105" s="56"/>
      <c r="E105" s="56"/>
      <c r="F105" s="56"/>
      <c r="G105" s="56"/>
      <c r="H105" s="56"/>
      <c r="I105" s="56"/>
      <c r="J105" s="2"/>
      <c r="K105" s="2"/>
      <c r="L105" s="2"/>
      <c r="M105" s="2"/>
      <c r="N105" s="2"/>
      <c r="O105" s="2"/>
      <c r="P105" s="2"/>
      <c r="Q105" s="2"/>
    </row>
    <row r="106" spans="2:17" ht="18.75" x14ac:dyDescent="0.3">
      <c r="B106" s="56"/>
      <c r="C106" s="82"/>
      <c r="D106" s="1" t="s">
        <v>18</v>
      </c>
      <c r="E106" s="56"/>
      <c r="F106" s="1" t="s">
        <v>19</v>
      </c>
      <c r="G106" s="1" t="s">
        <v>36</v>
      </c>
      <c r="H106" s="1" t="s">
        <v>36</v>
      </c>
      <c r="I106" s="1" t="s">
        <v>36</v>
      </c>
      <c r="J106" s="2"/>
      <c r="K106" s="2"/>
      <c r="L106" s="2"/>
      <c r="M106" s="2"/>
      <c r="N106" s="2"/>
      <c r="O106" s="2"/>
      <c r="P106" s="2"/>
      <c r="Q106" s="2"/>
    </row>
    <row r="107" spans="2:17" ht="24" customHeight="1" x14ac:dyDescent="0.3">
      <c r="B107" s="56" t="s">
        <v>112</v>
      </c>
      <c r="C107" s="82" t="s">
        <v>113</v>
      </c>
      <c r="D107" s="56" t="s">
        <v>92</v>
      </c>
      <c r="E107" s="56" t="s">
        <v>12</v>
      </c>
      <c r="F107" s="56" t="s">
        <v>13</v>
      </c>
      <c r="G107" s="56" t="s">
        <v>36</v>
      </c>
      <c r="H107" s="56" t="s">
        <v>36</v>
      </c>
      <c r="I107" s="56" t="s">
        <v>36</v>
      </c>
      <c r="J107" s="2"/>
      <c r="K107" s="2"/>
      <c r="L107" s="2"/>
      <c r="M107" s="2"/>
      <c r="N107" s="2"/>
      <c r="O107" s="2"/>
      <c r="P107" s="2"/>
      <c r="Q107" s="2"/>
    </row>
    <row r="108" spans="2:17" ht="18.75" hidden="1" x14ac:dyDescent="0.3">
      <c r="B108" s="56"/>
      <c r="C108" s="82"/>
      <c r="D108" s="56"/>
      <c r="E108" s="56"/>
      <c r="F108" s="56"/>
      <c r="G108" s="56"/>
      <c r="H108" s="56"/>
      <c r="I108" s="56"/>
      <c r="J108" s="2"/>
      <c r="K108" s="2"/>
      <c r="L108" s="2"/>
      <c r="M108" s="2"/>
      <c r="N108" s="2"/>
      <c r="O108" s="2"/>
      <c r="P108" s="2"/>
      <c r="Q108" s="2"/>
    </row>
    <row r="109" spans="2:17" ht="18.75" x14ac:dyDescent="0.3">
      <c r="B109" s="56"/>
      <c r="C109" s="82"/>
      <c r="D109" s="1" t="s">
        <v>18</v>
      </c>
      <c r="E109" s="56"/>
      <c r="F109" s="1" t="s">
        <v>19</v>
      </c>
      <c r="G109" s="1" t="s">
        <v>36</v>
      </c>
      <c r="H109" s="1" t="s">
        <v>36</v>
      </c>
      <c r="I109" s="1" t="s">
        <v>36</v>
      </c>
      <c r="J109" s="2"/>
      <c r="K109" s="2"/>
      <c r="L109" s="2"/>
      <c r="M109" s="2"/>
      <c r="N109" s="2"/>
      <c r="O109" s="2"/>
      <c r="P109" s="2"/>
      <c r="Q109" s="2"/>
    </row>
    <row r="110" spans="2:17" ht="18" customHeight="1" x14ac:dyDescent="0.3">
      <c r="B110" s="56" t="s">
        <v>114</v>
      </c>
      <c r="C110" s="82" t="s">
        <v>115</v>
      </c>
      <c r="D110" s="56" t="s">
        <v>92</v>
      </c>
      <c r="E110" s="56" t="s">
        <v>12</v>
      </c>
      <c r="F110" s="56" t="s">
        <v>13</v>
      </c>
      <c r="G110" s="56" t="s">
        <v>36</v>
      </c>
      <c r="H110" s="56" t="s">
        <v>36</v>
      </c>
      <c r="I110" s="56" t="s">
        <v>36</v>
      </c>
      <c r="J110" s="2"/>
      <c r="K110" s="2"/>
      <c r="L110" s="2"/>
      <c r="M110" s="2"/>
      <c r="N110" s="2"/>
      <c r="O110" s="2"/>
      <c r="P110" s="2"/>
      <c r="Q110" s="2"/>
    </row>
    <row r="111" spans="2:17" ht="18.75" hidden="1" x14ac:dyDescent="0.3">
      <c r="B111" s="56"/>
      <c r="C111" s="82"/>
      <c r="D111" s="56"/>
      <c r="E111" s="56"/>
      <c r="F111" s="56"/>
      <c r="G111" s="56"/>
      <c r="H111" s="56"/>
      <c r="I111" s="56"/>
      <c r="J111" s="2"/>
      <c r="K111" s="2"/>
      <c r="L111" s="2"/>
      <c r="M111" s="2"/>
      <c r="N111" s="2"/>
      <c r="O111" s="2"/>
      <c r="P111" s="2"/>
      <c r="Q111" s="2"/>
    </row>
    <row r="112" spans="2:17" ht="18.75" x14ac:dyDescent="0.3">
      <c r="B112" s="56"/>
      <c r="C112" s="82"/>
      <c r="D112" s="1" t="s">
        <v>18</v>
      </c>
      <c r="E112" s="56"/>
      <c r="F112" s="1" t="s">
        <v>19</v>
      </c>
      <c r="G112" s="1" t="s">
        <v>36</v>
      </c>
      <c r="H112" s="1" t="s">
        <v>36</v>
      </c>
      <c r="I112" s="1" t="s">
        <v>36</v>
      </c>
      <c r="J112" s="2"/>
      <c r="K112" s="2"/>
      <c r="L112" s="2"/>
      <c r="M112" s="2"/>
      <c r="N112" s="2"/>
      <c r="O112" s="2"/>
      <c r="P112" s="2"/>
      <c r="Q112" s="2"/>
    </row>
    <row r="113" spans="2:17" ht="29.25" customHeight="1" x14ac:dyDescent="0.3">
      <c r="B113" s="56" t="s">
        <v>116</v>
      </c>
      <c r="C113" s="82" t="s">
        <v>117</v>
      </c>
      <c r="D113" s="56" t="s">
        <v>92</v>
      </c>
      <c r="E113" s="56" t="s">
        <v>12</v>
      </c>
      <c r="F113" s="56" t="s">
        <v>13</v>
      </c>
      <c r="G113" s="56" t="s">
        <v>36</v>
      </c>
      <c r="H113" s="56" t="s">
        <v>36</v>
      </c>
      <c r="I113" s="56" t="s">
        <v>36</v>
      </c>
      <c r="J113" s="2"/>
      <c r="K113" s="2"/>
      <c r="L113" s="2"/>
      <c r="M113" s="2"/>
      <c r="N113" s="2"/>
      <c r="O113" s="2"/>
      <c r="P113" s="2"/>
      <c r="Q113" s="2"/>
    </row>
    <row r="114" spans="2:17" ht="18.75" hidden="1" x14ac:dyDescent="0.3">
      <c r="B114" s="56"/>
      <c r="C114" s="82"/>
      <c r="D114" s="56"/>
      <c r="E114" s="56"/>
      <c r="F114" s="56"/>
      <c r="G114" s="56"/>
      <c r="H114" s="56"/>
      <c r="I114" s="56"/>
      <c r="J114" s="2"/>
      <c r="K114" s="2"/>
      <c r="L114" s="2"/>
      <c r="M114" s="2"/>
      <c r="N114" s="2"/>
      <c r="O114" s="2"/>
      <c r="P114" s="2"/>
      <c r="Q114" s="2"/>
    </row>
    <row r="115" spans="2:17" ht="18.75" x14ac:dyDescent="0.3">
      <c r="B115" s="56"/>
      <c r="C115" s="82"/>
      <c r="D115" s="1" t="s">
        <v>18</v>
      </c>
      <c r="E115" s="56"/>
      <c r="F115" s="1" t="s">
        <v>19</v>
      </c>
      <c r="G115" s="1" t="s">
        <v>36</v>
      </c>
      <c r="H115" s="1" t="s">
        <v>36</v>
      </c>
      <c r="I115" s="1" t="s">
        <v>36</v>
      </c>
      <c r="J115" s="2"/>
      <c r="K115" s="2"/>
      <c r="L115" s="2"/>
      <c r="M115" s="2"/>
      <c r="N115" s="2"/>
      <c r="O115" s="2"/>
      <c r="P115" s="2"/>
      <c r="Q115" s="2"/>
    </row>
    <row r="116" spans="2:17" ht="13.5" customHeight="1" x14ac:dyDescent="0.3">
      <c r="B116" s="56" t="s">
        <v>118</v>
      </c>
      <c r="C116" s="82" t="s">
        <v>119</v>
      </c>
      <c r="D116" s="56" t="s">
        <v>92</v>
      </c>
      <c r="E116" s="56" t="s">
        <v>12</v>
      </c>
      <c r="F116" s="56" t="s">
        <v>13</v>
      </c>
      <c r="G116" s="56" t="s">
        <v>36</v>
      </c>
      <c r="H116" s="56" t="s">
        <v>36</v>
      </c>
      <c r="I116" s="56" t="s">
        <v>36</v>
      </c>
      <c r="J116" s="2"/>
      <c r="K116" s="2"/>
      <c r="L116" s="2"/>
      <c r="M116" s="2"/>
      <c r="N116" s="2"/>
      <c r="O116" s="2"/>
      <c r="P116" s="2"/>
      <c r="Q116" s="2"/>
    </row>
    <row r="117" spans="2:17" ht="9" customHeight="1" x14ac:dyDescent="0.3">
      <c r="B117" s="56"/>
      <c r="C117" s="82"/>
      <c r="D117" s="56"/>
      <c r="E117" s="56"/>
      <c r="F117" s="56"/>
      <c r="G117" s="56"/>
      <c r="H117" s="56"/>
      <c r="I117" s="56"/>
      <c r="J117" s="2"/>
      <c r="K117" s="2"/>
      <c r="L117" s="2"/>
      <c r="M117" s="2"/>
      <c r="N117" s="2"/>
      <c r="O117" s="2"/>
      <c r="P117" s="2"/>
      <c r="Q117" s="2"/>
    </row>
    <row r="118" spans="2:17" ht="18.75" x14ac:dyDescent="0.3">
      <c r="B118" s="56"/>
      <c r="C118" s="82"/>
      <c r="D118" s="1" t="s">
        <v>18</v>
      </c>
      <c r="E118" s="56"/>
      <c r="F118" s="1" t="s">
        <v>19</v>
      </c>
      <c r="G118" s="1" t="s">
        <v>36</v>
      </c>
      <c r="H118" s="1" t="s">
        <v>36</v>
      </c>
      <c r="I118" s="1" t="s">
        <v>36</v>
      </c>
      <c r="J118" s="2"/>
      <c r="K118" s="2"/>
      <c r="L118" s="2"/>
      <c r="M118" s="2"/>
      <c r="N118" s="2"/>
      <c r="O118" s="2"/>
      <c r="P118" s="2"/>
      <c r="Q118" s="2"/>
    </row>
    <row r="119" spans="2:17" ht="48.75" customHeight="1" x14ac:dyDescent="0.3">
      <c r="B119" s="56" t="s">
        <v>120</v>
      </c>
      <c r="C119" s="82" t="s">
        <v>121</v>
      </c>
      <c r="D119" s="56" t="s">
        <v>92</v>
      </c>
      <c r="E119" s="56" t="s">
        <v>12</v>
      </c>
      <c r="F119" s="56" t="s">
        <v>13</v>
      </c>
      <c r="G119" s="56" t="s">
        <v>36</v>
      </c>
      <c r="H119" s="56" t="s">
        <v>36</v>
      </c>
      <c r="I119" s="56" t="s">
        <v>36</v>
      </c>
      <c r="J119" s="2"/>
      <c r="K119" s="2"/>
      <c r="L119" s="2"/>
      <c r="M119" s="2"/>
      <c r="N119" s="2"/>
      <c r="O119" s="2"/>
      <c r="P119" s="2"/>
      <c r="Q119" s="2"/>
    </row>
    <row r="120" spans="2:17" ht="18.75" hidden="1" x14ac:dyDescent="0.3">
      <c r="B120" s="56"/>
      <c r="C120" s="82"/>
      <c r="D120" s="56"/>
      <c r="E120" s="56"/>
      <c r="F120" s="56"/>
      <c r="G120" s="56"/>
      <c r="H120" s="56"/>
      <c r="I120" s="56"/>
      <c r="J120" s="2"/>
      <c r="K120" s="2"/>
      <c r="L120" s="2"/>
      <c r="M120" s="2"/>
      <c r="N120" s="2"/>
      <c r="O120" s="2"/>
      <c r="P120" s="2"/>
      <c r="Q120" s="2"/>
    </row>
    <row r="121" spans="2:17" ht="135" customHeight="1" x14ac:dyDescent="0.3">
      <c r="B121" s="1" t="s">
        <v>122</v>
      </c>
      <c r="C121" s="4" t="s">
        <v>123</v>
      </c>
      <c r="D121" s="1" t="s">
        <v>124</v>
      </c>
      <c r="E121" s="1" t="s">
        <v>12</v>
      </c>
      <c r="F121" s="1" t="s">
        <v>58</v>
      </c>
      <c r="G121" s="1">
        <v>78</v>
      </c>
      <c r="H121" s="1">
        <v>94.8</v>
      </c>
      <c r="I121" s="1" t="s">
        <v>253</v>
      </c>
      <c r="J121" s="2"/>
      <c r="K121" s="2"/>
      <c r="L121" s="2"/>
      <c r="M121" s="2"/>
      <c r="N121" s="2"/>
      <c r="O121" s="2"/>
      <c r="P121" s="2"/>
      <c r="Q121" s="2"/>
    </row>
    <row r="122" spans="2:17" ht="135" customHeight="1" x14ac:dyDescent="0.3">
      <c r="B122" s="1" t="s">
        <v>155</v>
      </c>
      <c r="C122" s="4" t="s">
        <v>156</v>
      </c>
      <c r="D122" s="1" t="s">
        <v>157</v>
      </c>
      <c r="E122" s="1" t="s">
        <v>12</v>
      </c>
      <c r="F122" s="1" t="s">
        <v>19</v>
      </c>
      <c r="G122" s="1">
        <v>130</v>
      </c>
      <c r="H122" s="1">
        <v>130</v>
      </c>
      <c r="I122" s="1" t="s">
        <v>253</v>
      </c>
      <c r="J122" s="2"/>
      <c r="K122" s="2"/>
      <c r="L122" s="2"/>
      <c r="M122" s="2"/>
      <c r="N122" s="2"/>
      <c r="O122" s="2"/>
      <c r="P122" s="2"/>
      <c r="Q122" s="2"/>
    </row>
    <row r="123" spans="2:17" ht="21.75" customHeight="1" x14ac:dyDescent="0.3">
      <c r="B123" s="50" t="s">
        <v>125</v>
      </c>
      <c r="C123" s="51"/>
      <c r="D123" s="51"/>
      <c r="E123" s="51"/>
      <c r="F123" s="51"/>
      <c r="G123" s="51"/>
      <c r="H123" s="51"/>
      <c r="I123" s="52"/>
      <c r="J123" s="2"/>
      <c r="K123" s="2"/>
      <c r="L123" s="2"/>
      <c r="M123" s="2"/>
      <c r="N123" s="2"/>
      <c r="O123" s="2"/>
      <c r="P123" s="2"/>
      <c r="Q123" s="2"/>
    </row>
    <row r="124" spans="2:17" ht="93.75" x14ac:dyDescent="0.3">
      <c r="B124" s="1" t="s">
        <v>126</v>
      </c>
      <c r="C124" s="4" t="s">
        <v>127</v>
      </c>
      <c r="D124" s="1" t="s">
        <v>128</v>
      </c>
      <c r="E124" s="1" t="s">
        <v>12</v>
      </c>
      <c r="F124" s="1" t="s">
        <v>13</v>
      </c>
      <c r="G124" s="1">
        <v>100</v>
      </c>
      <c r="H124" s="1">
        <v>150</v>
      </c>
      <c r="I124" s="1" t="s">
        <v>253</v>
      </c>
      <c r="J124" s="2"/>
      <c r="K124" s="2"/>
      <c r="L124" s="2"/>
      <c r="M124" s="2"/>
      <c r="N124" s="2"/>
      <c r="O124" s="2"/>
      <c r="P124" s="2"/>
      <c r="Q124" s="2"/>
    </row>
    <row r="125" spans="2:17" ht="23.25" customHeight="1" x14ac:dyDescent="0.3">
      <c r="B125" s="50" t="s">
        <v>129</v>
      </c>
      <c r="C125" s="51"/>
      <c r="D125" s="51"/>
      <c r="E125" s="51"/>
      <c r="F125" s="51"/>
      <c r="G125" s="51"/>
      <c r="H125" s="51"/>
      <c r="I125" s="52"/>
      <c r="J125" s="2"/>
      <c r="K125" s="2"/>
      <c r="L125" s="2"/>
      <c r="M125" s="2"/>
      <c r="N125" s="2"/>
      <c r="O125" s="2"/>
      <c r="P125" s="2"/>
      <c r="Q125" s="2"/>
    </row>
    <row r="126" spans="2:17" ht="67.5" customHeight="1" x14ac:dyDescent="0.3">
      <c r="B126" s="56" t="s">
        <v>130</v>
      </c>
      <c r="C126" s="82" t="s">
        <v>131</v>
      </c>
      <c r="D126" s="1" t="s">
        <v>132</v>
      </c>
      <c r="E126" s="56" t="s">
        <v>12</v>
      </c>
      <c r="F126" s="1" t="s">
        <v>19</v>
      </c>
      <c r="G126" s="1">
        <v>65</v>
      </c>
      <c r="H126" s="1">
        <v>66</v>
      </c>
      <c r="I126" s="1" t="s">
        <v>253</v>
      </c>
      <c r="J126" s="2"/>
      <c r="K126" s="2"/>
      <c r="L126" s="2"/>
      <c r="M126" s="2"/>
      <c r="N126" s="2"/>
      <c r="O126" s="2"/>
      <c r="P126" s="2"/>
      <c r="Q126" s="2"/>
    </row>
    <row r="127" spans="2:17" ht="86.25" customHeight="1" x14ac:dyDescent="0.3">
      <c r="B127" s="56"/>
      <c r="C127" s="82"/>
      <c r="D127" s="1" t="s">
        <v>133</v>
      </c>
      <c r="E127" s="56"/>
      <c r="F127" s="1" t="s">
        <v>30</v>
      </c>
      <c r="G127" s="1">
        <v>0</v>
      </c>
      <c r="H127" s="1">
        <v>0</v>
      </c>
      <c r="I127" s="22" t="s">
        <v>36</v>
      </c>
      <c r="J127" s="2"/>
      <c r="K127" s="2"/>
      <c r="L127" s="2"/>
      <c r="M127" s="2"/>
      <c r="N127" s="2"/>
      <c r="O127" s="2"/>
      <c r="P127" s="2"/>
      <c r="Q127" s="2"/>
    </row>
    <row r="128" spans="2:17" ht="86.25" customHeight="1" x14ac:dyDescent="0.3">
      <c r="B128" s="1" t="s">
        <v>134</v>
      </c>
      <c r="C128" s="4" t="s">
        <v>135</v>
      </c>
      <c r="D128" s="1" t="s">
        <v>136</v>
      </c>
      <c r="E128" s="1" t="s">
        <v>12</v>
      </c>
      <c r="F128" s="1" t="s">
        <v>13</v>
      </c>
      <c r="G128" s="1">
        <v>365</v>
      </c>
      <c r="H128" s="1">
        <v>1520</v>
      </c>
      <c r="I128" s="1" t="s">
        <v>253</v>
      </c>
      <c r="J128" s="2"/>
      <c r="K128" s="2"/>
      <c r="L128" s="2"/>
      <c r="M128" s="2"/>
      <c r="N128" s="2"/>
      <c r="O128" s="2"/>
      <c r="P128" s="2"/>
      <c r="Q128" s="2"/>
    </row>
    <row r="129" spans="2:17" ht="116.25" customHeight="1" x14ac:dyDescent="0.3">
      <c r="B129" s="56" t="s">
        <v>137</v>
      </c>
      <c r="C129" s="82" t="s">
        <v>138</v>
      </c>
      <c r="D129" s="56" t="s">
        <v>139</v>
      </c>
      <c r="E129" s="56" t="s">
        <v>12</v>
      </c>
      <c r="F129" s="56" t="s">
        <v>13</v>
      </c>
      <c r="G129" s="56">
        <v>180</v>
      </c>
      <c r="H129" s="56">
        <v>1558</v>
      </c>
      <c r="I129" s="81" t="s">
        <v>253</v>
      </c>
      <c r="J129" s="2"/>
      <c r="K129" s="2"/>
      <c r="L129" s="2"/>
      <c r="M129" s="2"/>
      <c r="N129" s="2"/>
      <c r="O129" s="2"/>
      <c r="P129" s="2"/>
      <c r="Q129" s="2"/>
    </row>
    <row r="130" spans="2:17" ht="80.25" hidden="1" customHeight="1" x14ac:dyDescent="0.3">
      <c r="B130" s="56"/>
      <c r="C130" s="82"/>
      <c r="D130" s="56"/>
      <c r="E130" s="56"/>
      <c r="F130" s="56"/>
      <c r="G130" s="56"/>
      <c r="H130" s="56"/>
      <c r="I130" s="81"/>
      <c r="J130" s="2"/>
      <c r="K130" s="2"/>
      <c r="L130" s="2"/>
      <c r="M130" s="2"/>
      <c r="N130" s="2"/>
      <c r="O130" s="2"/>
      <c r="P130" s="2"/>
      <c r="Q130" s="2"/>
    </row>
    <row r="131" spans="2:17" ht="36" customHeight="1" x14ac:dyDescent="0.3">
      <c r="B131" s="56" t="s">
        <v>140</v>
      </c>
      <c r="C131" s="82" t="s">
        <v>141</v>
      </c>
      <c r="D131" s="56" t="s">
        <v>142</v>
      </c>
      <c r="E131" s="56" t="s">
        <v>12</v>
      </c>
      <c r="F131" s="56" t="s">
        <v>30</v>
      </c>
      <c r="G131" s="56">
        <v>2</v>
      </c>
      <c r="H131" s="56">
        <v>3</v>
      </c>
      <c r="I131" s="56" t="s">
        <v>253</v>
      </c>
      <c r="J131" s="2"/>
      <c r="K131" s="2"/>
      <c r="L131" s="2"/>
      <c r="M131" s="2"/>
      <c r="N131" s="2"/>
      <c r="O131" s="2"/>
      <c r="P131" s="2"/>
      <c r="Q131" s="2"/>
    </row>
    <row r="132" spans="2:17" ht="57" customHeight="1" x14ac:dyDescent="0.3">
      <c r="B132" s="56"/>
      <c r="C132" s="82"/>
      <c r="D132" s="56"/>
      <c r="E132" s="56"/>
      <c r="F132" s="56"/>
      <c r="G132" s="56"/>
      <c r="H132" s="56"/>
      <c r="I132" s="56"/>
      <c r="J132" s="2"/>
      <c r="K132" s="2"/>
      <c r="L132" s="2"/>
      <c r="M132" s="2"/>
      <c r="N132" s="2"/>
      <c r="O132" s="2"/>
      <c r="P132" s="2"/>
      <c r="Q132" s="2"/>
    </row>
    <row r="134" spans="2:17" ht="54" customHeight="1" x14ac:dyDescent="0.25">
      <c r="B134" s="71" t="s">
        <v>252</v>
      </c>
      <c r="C134" s="72"/>
      <c r="D134" s="72"/>
      <c r="E134" s="72"/>
      <c r="F134" s="72"/>
      <c r="G134" s="72"/>
      <c r="H134" s="72"/>
      <c r="I134" s="72"/>
    </row>
  </sheetData>
  <mergeCells count="203">
    <mergeCell ref="B31:B33"/>
    <mergeCell ref="C31:C33"/>
    <mergeCell ref="E31:E33"/>
    <mergeCell ref="F31:F33"/>
    <mergeCell ref="G31:G33"/>
    <mergeCell ref="H31:H33"/>
    <mergeCell ref="I31:I33"/>
    <mergeCell ref="I17:I19"/>
    <mergeCell ref="B21:I21"/>
    <mergeCell ref="B22:I22"/>
    <mergeCell ref="B26:I26"/>
    <mergeCell ref="B27:B30"/>
    <mergeCell ref="C27:C30"/>
    <mergeCell ref="D28:D29"/>
    <mergeCell ref="E28:E29"/>
    <mergeCell ref="F28:F29"/>
    <mergeCell ref="G28:G29"/>
    <mergeCell ref="B17:B19"/>
    <mergeCell ref="C17:C19"/>
    <mergeCell ref="D17:D19"/>
    <mergeCell ref="F17:F19"/>
    <mergeCell ref="G17:G19"/>
    <mergeCell ref="H17:H19"/>
    <mergeCell ref="E17:E19"/>
    <mergeCell ref="B49:B52"/>
    <mergeCell ref="C49:C52"/>
    <mergeCell ref="E49:E52"/>
    <mergeCell ref="I36:I37"/>
    <mergeCell ref="F44:F45"/>
    <mergeCell ref="G44:G45"/>
    <mergeCell ref="H44:H45"/>
    <mergeCell ref="I44:I45"/>
    <mergeCell ref="D46:D47"/>
    <mergeCell ref="F46:F47"/>
    <mergeCell ref="B36:B40"/>
    <mergeCell ref="C36:C40"/>
    <mergeCell ref="E36:E40"/>
    <mergeCell ref="F36:F37"/>
    <mergeCell ref="G36:G37"/>
    <mergeCell ref="H36:H37"/>
    <mergeCell ref="B42:B48"/>
    <mergeCell ref="C42:C48"/>
    <mergeCell ref="E42:E48"/>
    <mergeCell ref="B59:B67"/>
    <mergeCell ref="C59:C67"/>
    <mergeCell ref="D59:D65"/>
    <mergeCell ref="E59:E67"/>
    <mergeCell ref="F59:F65"/>
    <mergeCell ref="G59:G65"/>
    <mergeCell ref="D66:D67"/>
    <mergeCell ref="B53:I53"/>
    <mergeCell ref="B54:B58"/>
    <mergeCell ref="D54:D57"/>
    <mergeCell ref="E54:E58"/>
    <mergeCell ref="F54:F57"/>
    <mergeCell ref="G54:G57"/>
    <mergeCell ref="H54:H57"/>
    <mergeCell ref="I54:I57"/>
    <mergeCell ref="B84:B86"/>
    <mergeCell ref="C84:C86"/>
    <mergeCell ref="D84:D85"/>
    <mergeCell ref="E84:E86"/>
    <mergeCell ref="F84:F85"/>
    <mergeCell ref="G84:G85"/>
    <mergeCell ref="H84:H85"/>
    <mergeCell ref="I84:I85"/>
    <mergeCell ref="C69:C71"/>
    <mergeCell ref="B69:B71"/>
    <mergeCell ref="D69:D71"/>
    <mergeCell ref="E69:E71"/>
    <mergeCell ref="F69:F71"/>
    <mergeCell ref="G69:G71"/>
    <mergeCell ref="H69:H71"/>
    <mergeCell ref="B92:B94"/>
    <mergeCell ref="D92:D93"/>
    <mergeCell ref="E92:E94"/>
    <mergeCell ref="F92:F93"/>
    <mergeCell ref="G92:G93"/>
    <mergeCell ref="H92:H93"/>
    <mergeCell ref="I92:I93"/>
    <mergeCell ref="B90:B91"/>
    <mergeCell ref="B87:B89"/>
    <mergeCell ref="C87:C89"/>
    <mergeCell ref="D87:D88"/>
    <mergeCell ref="E87:E89"/>
    <mergeCell ref="F87:F88"/>
    <mergeCell ref="G87:G88"/>
    <mergeCell ref="C90:C91"/>
    <mergeCell ref="E90:E91"/>
    <mergeCell ref="C92:C94"/>
    <mergeCell ref="B98:B100"/>
    <mergeCell ref="C98:C100"/>
    <mergeCell ref="D98:D99"/>
    <mergeCell ref="E98:E100"/>
    <mergeCell ref="F98:F99"/>
    <mergeCell ref="G98:G99"/>
    <mergeCell ref="H98:H99"/>
    <mergeCell ref="I98:I99"/>
    <mergeCell ref="B95:B97"/>
    <mergeCell ref="D95:D96"/>
    <mergeCell ref="E95:E97"/>
    <mergeCell ref="F95:F96"/>
    <mergeCell ref="G95:G96"/>
    <mergeCell ref="H95:H96"/>
    <mergeCell ref="C95:C97"/>
    <mergeCell ref="H101:H102"/>
    <mergeCell ref="I101:I102"/>
    <mergeCell ref="B104:B106"/>
    <mergeCell ref="C104:C106"/>
    <mergeCell ref="D104:D105"/>
    <mergeCell ref="E104:E106"/>
    <mergeCell ref="F104:F105"/>
    <mergeCell ref="G104:G105"/>
    <mergeCell ref="H104:H105"/>
    <mergeCell ref="I104:I105"/>
    <mergeCell ref="B101:B103"/>
    <mergeCell ref="C101:C103"/>
    <mergeCell ref="D101:D102"/>
    <mergeCell ref="E101:E103"/>
    <mergeCell ref="F101:F102"/>
    <mergeCell ref="G101:G102"/>
    <mergeCell ref="H107:H108"/>
    <mergeCell ref="I107:I108"/>
    <mergeCell ref="B110:B112"/>
    <mergeCell ref="C110:C112"/>
    <mergeCell ref="D110:D111"/>
    <mergeCell ref="E110:E112"/>
    <mergeCell ref="F110:F111"/>
    <mergeCell ref="G110:G111"/>
    <mergeCell ref="H110:H111"/>
    <mergeCell ref="I110:I111"/>
    <mergeCell ref="B107:B109"/>
    <mergeCell ref="C107:C109"/>
    <mergeCell ref="D107:D108"/>
    <mergeCell ref="E107:E109"/>
    <mergeCell ref="F107:F108"/>
    <mergeCell ref="G107:G108"/>
    <mergeCell ref="H113:H114"/>
    <mergeCell ref="I113:I114"/>
    <mergeCell ref="B116:B118"/>
    <mergeCell ref="C116:C118"/>
    <mergeCell ref="D116:D117"/>
    <mergeCell ref="E116:E118"/>
    <mergeCell ref="F116:F117"/>
    <mergeCell ref="G116:G117"/>
    <mergeCell ref="H116:H117"/>
    <mergeCell ref="I116:I117"/>
    <mergeCell ref="B113:B115"/>
    <mergeCell ref="C113:C115"/>
    <mergeCell ref="D113:D114"/>
    <mergeCell ref="E113:E115"/>
    <mergeCell ref="F113:F114"/>
    <mergeCell ref="G113:G114"/>
    <mergeCell ref="H119:H120"/>
    <mergeCell ref="I119:I120"/>
    <mergeCell ref="B123:I123"/>
    <mergeCell ref="B125:I125"/>
    <mergeCell ref="B126:B127"/>
    <mergeCell ref="C126:C127"/>
    <mergeCell ref="E126:E127"/>
    <mergeCell ref="B119:B120"/>
    <mergeCell ref="C119:C120"/>
    <mergeCell ref="D119:D120"/>
    <mergeCell ref="E119:E120"/>
    <mergeCell ref="F119:F120"/>
    <mergeCell ref="G119:G120"/>
    <mergeCell ref="C131:C132"/>
    <mergeCell ref="D131:D132"/>
    <mergeCell ref="E131:E132"/>
    <mergeCell ref="F131:F132"/>
    <mergeCell ref="G131:G132"/>
    <mergeCell ref="H131:H132"/>
    <mergeCell ref="I131:I132"/>
    <mergeCell ref="B129:B130"/>
    <mergeCell ref="C129:C130"/>
    <mergeCell ref="D129:D130"/>
    <mergeCell ref="E129:E130"/>
    <mergeCell ref="F129:F130"/>
    <mergeCell ref="G129:G130"/>
    <mergeCell ref="B134:I134"/>
    <mergeCell ref="I2:Q12"/>
    <mergeCell ref="C15:I15"/>
    <mergeCell ref="D31:D33"/>
    <mergeCell ref="D36:D37"/>
    <mergeCell ref="C54:C58"/>
    <mergeCell ref="I95:I96"/>
    <mergeCell ref="H87:H88"/>
    <mergeCell ref="I87:I88"/>
    <mergeCell ref="I69:I71"/>
    <mergeCell ref="H59:H65"/>
    <mergeCell ref="I59:I65"/>
    <mergeCell ref="F66:F67"/>
    <mergeCell ref="G66:G67"/>
    <mergeCell ref="H66:H67"/>
    <mergeCell ref="I66:I67"/>
    <mergeCell ref="G46:G47"/>
    <mergeCell ref="H46:H47"/>
    <mergeCell ref="I46:I47"/>
    <mergeCell ref="H28:H29"/>
    <mergeCell ref="I28:I29"/>
    <mergeCell ref="H129:H130"/>
    <mergeCell ref="I129:I130"/>
    <mergeCell ref="B131:B132"/>
  </mergeCells>
  <pageMargins left="0.7" right="0.7" top="0.75" bottom="0.75" header="0.3" footer="0.3"/>
  <pageSetup paperSize="9" scale="3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Стрельникова Анастасия Олеговна</dc:creator>
  <cp:lastModifiedBy>Мартошич Татьяна Ивановна</cp:lastModifiedBy>
  <cp:lastPrinted>2024-02-14T09:14:10Z</cp:lastPrinted>
  <dcterms:created xsi:type="dcterms:W3CDTF">2023-12-26T10:29:23Z</dcterms:created>
  <dcterms:modified xsi:type="dcterms:W3CDTF">2024-04-27T04:52:15Z</dcterms:modified>
</cp:coreProperties>
</file>